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risnik\Desktop\DESKTOP\FINANCIJSKI PLANOVI\fin 2025-2027\2. rebalans\prijedlog II. rebalansa izrađen za UV\"/>
    </mc:Choice>
  </mc:AlternateContent>
  <xr:revisionPtr revIDLastSave="0" documentId="13_ncr:1_{B91F97B5-C4CF-4017-B52C-D1E8055792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ŽETAK" sheetId="10" r:id="rId1"/>
    <sheet name=" Račun prihoda i rashoda" sheetId="3" r:id="rId2"/>
    <sheet name="Prihodi i rashodi po izvorima" sheetId="8" r:id="rId3"/>
    <sheet name="Rashodi prema funkcijskoj kl" sheetId="5" r:id="rId4"/>
    <sheet name="Račun financiranja" sheetId="6" r:id="rId5"/>
    <sheet name="Račun financiranja po izvorima" sheetId="9" r:id="rId6"/>
    <sheet name="POSEBNI DIO" sheetId="7" r:id="rId7"/>
    <sheet name="List2" sheetId="2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10" l="1"/>
  <c r="J34" i="10"/>
  <c r="H37" i="10"/>
  <c r="H35" i="10"/>
  <c r="H36" i="10"/>
  <c r="H34" i="10"/>
  <c r="I35" i="10"/>
  <c r="I34" i="10"/>
  <c r="J27" i="10"/>
  <c r="H27" i="10"/>
  <c r="J22" i="10"/>
  <c r="J20" i="10"/>
  <c r="J19" i="10"/>
  <c r="H19" i="10"/>
  <c r="I22" i="10"/>
  <c r="J14" i="10"/>
  <c r="J9" i="10"/>
  <c r="J10" i="10"/>
  <c r="J11" i="10"/>
  <c r="J12" i="10"/>
  <c r="J13" i="10"/>
  <c r="J8" i="10"/>
  <c r="H9" i="10"/>
  <c r="H10" i="10"/>
  <c r="H11" i="10"/>
  <c r="H12" i="10"/>
  <c r="H13" i="10"/>
  <c r="H14" i="10"/>
  <c r="H8" i="10"/>
  <c r="I14" i="10"/>
  <c r="I11" i="10"/>
  <c r="I8" i="10"/>
  <c r="I61" i="7"/>
  <c r="I62" i="7"/>
  <c r="I67" i="7"/>
  <c r="I68" i="7"/>
  <c r="I69" i="7"/>
  <c r="I70" i="7"/>
  <c r="I71" i="7"/>
  <c r="I20" i="7"/>
  <c r="I21" i="7"/>
  <c r="I22" i="7"/>
  <c r="I23" i="7"/>
  <c r="I24" i="7"/>
  <c r="I26" i="7"/>
  <c r="I27" i="7"/>
  <c r="I28" i="7"/>
  <c r="I29" i="7"/>
  <c r="I30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3" i="7"/>
  <c r="I54" i="7"/>
  <c r="I55" i="7"/>
  <c r="I56" i="7"/>
  <c r="I57" i="7"/>
  <c r="I58" i="7"/>
  <c r="I59" i="7"/>
  <c r="I60" i="7"/>
  <c r="I19" i="7"/>
  <c r="I18" i="7"/>
  <c r="G61" i="7"/>
  <c r="G63" i="7"/>
  <c r="G64" i="7"/>
  <c r="G65" i="7"/>
  <c r="G66" i="7"/>
  <c r="G67" i="7"/>
  <c r="G68" i="7"/>
  <c r="G69" i="7"/>
  <c r="G70" i="7"/>
  <c r="G71" i="7"/>
  <c r="G62" i="7"/>
  <c r="G18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19" i="7"/>
  <c r="H71" i="7"/>
  <c r="H61" i="7"/>
  <c r="H62" i="7"/>
  <c r="H68" i="7"/>
  <c r="H67" i="7"/>
  <c r="H18" i="7"/>
  <c r="H45" i="7"/>
  <c r="H46" i="7"/>
  <c r="H47" i="7"/>
  <c r="H19" i="7"/>
  <c r="H42" i="7"/>
  <c r="H43" i="7"/>
  <c r="H39" i="7"/>
  <c r="H40" i="7"/>
  <c r="H58" i="7"/>
  <c r="H59" i="7"/>
  <c r="H35" i="7"/>
  <c r="H36" i="7"/>
  <c r="H53" i="7"/>
  <c r="H54" i="7"/>
  <c r="H26" i="7"/>
  <c r="H27" i="7"/>
  <c r="H49" i="7"/>
  <c r="H50" i="7"/>
  <c r="H21" i="7"/>
  <c r="H20" i="7" s="1"/>
  <c r="I11" i="7"/>
  <c r="I12" i="7"/>
  <c r="I13" i="7"/>
  <c r="I14" i="7"/>
  <c r="I15" i="7"/>
  <c r="I16" i="7"/>
  <c r="I17" i="7"/>
  <c r="I7" i="7"/>
  <c r="I6" i="7"/>
  <c r="G8" i="7"/>
  <c r="G9" i="7"/>
  <c r="G10" i="7"/>
  <c r="G11" i="7"/>
  <c r="G12" i="7"/>
  <c r="G13" i="7"/>
  <c r="G14" i="7"/>
  <c r="G15" i="7"/>
  <c r="G16" i="7"/>
  <c r="G17" i="7"/>
  <c r="G7" i="7"/>
  <c r="G6" i="7"/>
  <c r="H6" i="7"/>
  <c r="H14" i="7"/>
  <c r="H15" i="7"/>
  <c r="H16" i="7"/>
  <c r="H7" i="7"/>
  <c r="H11" i="7"/>
  <c r="H12" i="7"/>
  <c r="F9" i="9"/>
  <c r="F10" i="9"/>
  <c r="F12" i="9"/>
  <c r="F13" i="9"/>
  <c r="F14" i="9"/>
  <c r="F8" i="9"/>
  <c r="D9" i="9"/>
  <c r="D10" i="9"/>
  <c r="D11" i="9"/>
  <c r="D12" i="9"/>
  <c r="D13" i="9"/>
  <c r="D14" i="9"/>
  <c r="D8" i="9"/>
  <c r="H9" i="6"/>
  <c r="H10" i="6"/>
  <c r="H12" i="6"/>
  <c r="H13" i="6"/>
  <c r="H14" i="6"/>
  <c r="H8" i="6"/>
  <c r="F9" i="6"/>
  <c r="F10" i="6"/>
  <c r="F11" i="6"/>
  <c r="F12" i="6"/>
  <c r="F13" i="6"/>
  <c r="F14" i="6"/>
  <c r="F8" i="6"/>
  <c r="G8" i="6"/>
  <c r="G12" i="6"/>
  <c r="G9" i="6"/>
  <c r="F11" i="5"/>
  <c r="F12" i="5"/>
  <c r="F10" i="5"/>
  <c r="D11" i="5"/>
  <c r="D12" i="5"/>
  <c r="D10" i="5"/>
  <c r="E10" i="5"/>
  <c r="E11" i="5"/>
  <c r="F33" i="8"/>
  <c r="F35" i="8"/>
  <c r="F36" i="8"/>
  <c r="F37" i="8"/>
  <c r="F38" i="8"/>
  <c r="F39" i="8"/>
  <c r="F40" i="8"/>
  <c r="F41" i="8"/>
  <c r="F43" i="8"/>
  <c r="F44" i="8"/>
  <c r="F47" i="8"/>
  <c r="F48" i="8"/>
  <c r="F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32" i="8"/>
  <c r="E47" i="8"/>
  <c r="E32" i="8" s="1"/>
  <c r="E41" i="8"/>
  <c r="E39" i="8"/>
  <c r="E37" i="8"/>
  <c r="E33" i="8"/>
  <c r="F11" i="8"/>
  <c r="F13" i="8"/>
  <c r="F14" i="8"/>
  <c r="F15" i="8"/>
  <c r="F16" i="8"/>
  <c r="F17" i="8"/>
  <c r="F18" i="8"/>
  <c r="F19" i="8"/>
  <c r="F21" i="8"/>
  <c r="F22" i="8"/>
  <c r="F25" i="8"/>
  <c r="F26" i="8"/>
  <c r="F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10" i="8"/>
  <c r="E10" i="8"/>
  <c r="E25" i="8"/>
  <c r="E19" i="8"/>
  <c r="E17" i="8"/>
  <c r="E15" i="8"/>
  <c r="E11" i="8"/>
  <c r="H27" i="3"/>
  <c r="H28" i="3"/>
  <c r="H29" i="3"/>
  <c r="H30" i="3"/>
  <c r="H32" i="3"/>
  <c r="H33" i="3"/>
  <c r="H34" i="3"/>
  <c r="H35" i="3"/>
  <c r="H26" i="3"/>
  <c r="F27" i="3"/>
  <c r="F28" i="3"/>
  <c r="F29" i="3"/>
  <c r="F30" i="3"/>
  <c r="F31" i="3"/>
  <c r="F32" i="3"/>
  <c r="F33" i="3"/>
  <c r="F34" i="3"/>
  <c r="F35" i="3"/>
  <c r="F26" i="3"/>
  <c r="G26" i="3"/>
  <c r="G32" i="3"/>
  <c r="G27" i="3"/>
  <c r="H11" i="3"/>
  <c r="H12" i="3"/>
  <c r="H13" i="3"/>
  <c r="H14" i="3"/>
  <c r="H15" i="3"/>
  <c r="H16" i="3"/>
  <c r="H17" i="3"/>
  <c r="H18" i="3"/>
  <c r="H19" i="3"/>
  <c r="H20" i="3"/>
  <c r="H21" i="3"/>
  <c r="H10" i="3"/>
  <c r="F11" i="3"/>
  <c r="F12" i="3"/>
  <c r="F13" i="3"/>
  <c r="F14" i="3"/>
  <c r="F15" i="3"/>
  <c r="F16" i="3"/>
  <c r="F17" i="3"/>
  <c r="F18" i="3"/>
  <c r="F19" i="3"/>
  <c r="F20" i="3"/>
  <c r="F21" i="3"/>
  <c r="F10" i="3"/>
  <c r="G10" i="3"/>
  <c r="G20" i="3"/>
  <c r="G18" i="3"/>
  <c r="G11" i="3"/>
  <c r="G11" i="10"/>
  <c r="G8" i="10"/>
  <c r="F68" i="7"/>
  <c r="F59" i="7"/>
  <c r="F54" i="7"/>
  <c r="F50" i="7"/>
  <c r="F49" i="7" s="1"/>
  <c r="F47" i="7"/>
  <c r="F43" i="7"/>
  <c r="F42" i="7" s="1"/>
  <c r="F40" i="7"/>
  <c r="F39" i="7" s="1"/>
  <c r="F36" i="7"/>
  <c r="F35" i="7" s="1"/>
  <c r="F27" i="7"/>
  <c r="F26" i="7" s="1"/>
  <c r="F21" i="7"/>
  <c r="F20" i="7" s="1"/>
  <c r="F16" i="7"/>
  <c r="F15" i="7" s="1"/>
  <c r="F12" i="7"/>
  <c r="E12" i="6"/>
  <c r="E13" i="6"/>
  <c r="E9" i="6"/>
  <c r="C11" i="5"/>
  <c r="C10" i="5" s="1"/>
  <c r="C47" i="8"/>
  <c r="C41" i="8"/>
  <c r="C33" i="8"/>
  <c r="C39" i="8"/>
  <c r="C37" i="8"/>
  <c r="C25" i="8"/>
  <c r="C19" i="8"/>
  <c r="C17" i="8"/>
  <c r="C15" i="8"/>
  <c r="C11" i="8"/>
  <c r="E32" i="3"/>
  <c r="E27" i="3"/>
  <c r="E20" i="3"/>
  <c r="E18" i="3"/>
  <c r="E10" i="3" s="1"/>
  <c r="E11" i="3"/>
  <c r="F11" i="10"/>
  <c r="F8" i="10"/>
  <c r="G14" i="10" l="1"/>
  <c r="G22" i="10"/>
  <c r="F67" i="7"/>
  <c r="E8" i="6"/>
  <c r="C32" i="8"/>
  <c r="E26" i="3"/>
  <c r="F58" i="7"/>
  <c r="F46" i="7"/>
  <c r="F53" i="7"/>
  <c r="F19" i="7"/>
  <c r="F14" i="7"/>
  <c r="F11" i="7"/>
  <c r="C10" i="8"/>
  <c r="F14" i="10"/>
  <c r="E64" i="7"/>
  <c r="E54" i="7"/>
  <c r="E50" i="7"/>
  <c r="E42" i="7"/>
  <c r="E40" i="7"/>
  <c r="E32" i="7"/>
  <c r="E27" i="7"/>
  <c r="E26" i="7" s="1"/>
  <c r="E21" i="7"/>
  <c r="E20" i="7" s="1"/>
  <c r="E12" i="7"/>
  <c r="B9" i="9"/>
  <c r="D13" i="6"/>
  <c r="D12" i="6" s="1"/>
  <c r="D9" i="6"/>
  <c r="D8" i="6" s="1"/>
  <c r="B10" i="5"/>
  <c r="B11" i="5"/>
  <c r="E63" i="7" l="1"/>
  <c r="F62" i="7"/>
  <c r="B8" i="9"/>
  <c r="E39" i="7"/>
  <c r="E49" i="7"/>
  <c r="E45" i="7" s="1"/>
  <c r="F45" i="7"/>
  <c r="F18" i="7" s="1"/>
  <c r="E31" i="7"/>
  <c r="E53" i="7"/>
  <c r="F7" i="7"/>
  <c r="E11" i="7"/>
  <c r="E7" i="7" s="1"/>
  <c r="E6" i="7" s="1"/>
  <c r="B47" i="8"/>
  <c r="B41" i="8"/>
  <c r="B39" i="8"/>
  <c r="B37" i="8"/>
  <c r="B33" i="8"/>
  <c r="B25" i="8"/>
  <c r="B19" i="8"/>
  <c r="B17" i="8"/>
  <c r="B15" i="8"/>
  <c r="B11" i="8"/>
  <c r="D32" i="3"/>
  <c r="D27" i="3"/>
  <c r="D18" i="3"/>
  <c r="D20" i="3"/>
  <c r="D11" i="3"/>
  <c r="F61" i="7" l="1"/>
  <c r="E62" i="7"/>
  <c r="E61" i="7" s="1"/>
  <c r="D26" i="3"/>
  <c r="E19" i="7"/>
  <c r="F6" i="7"/>
  <c r="B32" i="8"/>
  <c r="B10" i="8"/>
  <c r="D10" i="3"/>
  <c r="F71" i="7" l="1"/>
  <c r="E18" i="7"/>
  <c r="F21" i="10"/>
  <c r="E71" i="7" l="1"/>
  <c r="F22" i="10"/>
</calcChain>
</file>

<file path=xl/sharedStrings.xml><?xml version="1.0" encoding="utf-8"?>
<sst xmlns="http://schemas.openxmlformats.org/spreadsheetml/2006/main" count="306" uniqueCount="135">
  <si>
    <t>PRIHODI UKUPNO</t>
  </si>
  <si>
    <t>RASHODI UKUPNO</t>
  </si>
  <si>
    <t>NETO FINANCIRANJE</t>
  </si>
  <si>
    <t>Naziv prihoda</t>
  </si>
  <si>
    <t xml:space="preserve">A. RAČUN PRIHODA I RASHODA </t>
  </si>
  <si>
    <t>Razred</t>
  </si>
  <si>
    <t>Skupina</t>
  </si>
  <si>
    <t>Prihodi poslovanja</t>
  </si>
  <si>
    <t>Prihodi od prodaje nefinancijske imovine</t>
  </si>
  <si>
    <t>Naziv rashoda</t>
  </si>
  <si>
    <t>Rashodi poslovanja</t>
  </si>
  <si>
    <t>Rashodi za zaposlene</t>
  </si>
  <si>
    <t>Rashodi za nabavu nefinancijske imovine</t>
  </si>
  <si>
    <t>Rashodi za nabavu neproizvedene dugotrajne imovine</t>
  </si>
  <si>
    <t>RASHODI PREMA FUNKCIJSKOJ KLASIFIKACIJI</t>
  </si>
  <si>
    <t>UKUPNI RASHODI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</si>
  <si>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</si>
  <si>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</si>
  <si>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</si>
  <si>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</si>
  <si>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</si>
  <si>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</si>
  <si>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</si>
  <si>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A) SAŽETAK RAČUNA PRIHODA I RASHODA</t>
  </si>
  <si>
    <t>B) SAŽETAK RAČUNA FINANCIRANJA</t>
  </si>
  <si>
    <t>Prihodi od prodaje proizvedene dugotrajne imovine</t>
  </si>
  <si>
    <t>Pomoći iz inozemstva i od subjekata unutar općeg proračuna</t>
  </si>
  <si>
    <t>Prihodi iz nadležnog proračuna i od HZZO-a temeljem ugovornih obveza</t>
  </si>
  <si>
    <t>Rashodi za nabavu proizvedene dugotrajne imovine</t>
  </si>
  <si>
    <t>Naziv</t>
  </si>
  <si>
    <t>EUR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</si>
  <si>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</si>
  <si>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</si>
  <si>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</si>
  <si>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</si>
  <si>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</si>
  <si>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</si>
  <si>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PRIHODI POSLOVANJA PREMA EKONOMSKOJ KLASIFIKACIJI</t>
  </si>
  <si>
    <t>RASHODI POSLOVANJA PREMA EKONOMSKOJ KLASIFIKACIJI</t>
  </si>
  <si>
    <t>PRIHODI POSLOVANJA PREMA IZVORIMA FINANCIRANJA</t>
  </si>
  <si>
    <t>RASHODI POSLOVANJA PREMA IZVORIMA FINANCIRANJA</t>
  </si>
  <si>
    <t>Brojčana oznaka i naziv</t>
  </si>
  <si>
    <t>5 Pomoći</t>
  </si>
  <si>
    <t>4 Prihodi za posebne namjene</t>
  </si>
  <si>
    <t>1 Opći prihodi i primici</t>
  </si>
  <si>
    <t>3 Vlastiti prihodi</t>
  </si>
  <si>
    <t xml:space="preserve">  31 Vlastiti prihodi</t>
  </si>
  <si>
    <t>B. RAČUN FINANCIRANJA PREMA EKONOMSKOJ KLASIFIKACIJI</t>
  </si>
  <si>
    <t>B. RAČUN FINANCIRANJA PREMA IZVORIMA FINANCIRANJA</t>
  </si>
  <si>
    <t>PRIMICI UKUPNO</t>
  </si>
  <si>
    <t>8 Namjenski primici od zaduživanja</t>
  </si>
  <si>
    <t xml:space="preserve">  81 Namjenski primici od zaduživanja</t>
  </si>
  <si>
    <t>IZDACI UKUPNO</t>
  </si>
  <si>
    <t>D) VIŠEGODIŠNJI PLAN URAVNOTEŽENJA</t>
  </si>
  <si>
    <t>RAZLIKA - VIŠAK / MANJAK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</si>
  <si>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</si>
  <si>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</si>
  <si>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</si>
  <si>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</si>
  <si>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</si>
  <si>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VIŠAK / MANJAK IZ PRETHODNE(IH) GODINE KOJI ĆE SE RASPOREDITI / POKRITI</t>
  </si>
  <si>
    <t>VIŠAK / MANJAK TEKUĆE GODINE</t>
  </si>
  <si>
    <t>Prihodi od imovine</t>
  </si>
  <si>
    <t xml:space="preserve">Prihodi od upravnih i administrativnih  pristojbi, pristojbi po posebnim propisima i naknada </t>
  </si>
  <si>
    <t>Prihodi od prodaje proizvoda i robe te pruženih usluga i prihodi od donacija</t>
  </si>
  <si>
    <t>Kazne, upravne mjere i ostali prihodi</t>
  </si>
  <si>
    <t>Vlastiti izvori</t>
  </si>
  <si>
    <t>Rezultat poslovanja</t>
  </si>
  <si>
    <t>Financijski rashodi</t>
  </si>
  <si>
    <t>Rashodi za nabavu proizvedene dugotrajne  imovine</t>
  </si>
  <si>
    <t>Rashodi za dodatna ulaganja na nef.imovinu</t>
  </si>
  <si>
    <t>Ostali rashodi</t>
  </si>
  <si>
    <t>Fond poravnanja i dodatni udio u porezu na dohodak</t>
  </si>
  <si>
    <t>31 Vlastiti prihodi</t>
  </si>
  <si>
    <t xml:space="preserve">  413 Prihodi za posebne namjene</t>
  </si>
  <si>
    <t>50 Pomoći</t>
  </si>
  <si>
    <t>7 Prihodi od prodaje ili zamjene nefinancijske imovine i naknade s naslova osiguranja</t>
  </si>
  <si>
    <t>Prihodi od prodaje nef. imovine i nadoknade štete s osnova osiguranja</t>
  </si>
  <si>
    <t>71 Prihodi od prodaje nef. imovine i nadoknade štete s osnova osiguranja</t>
  </si>
  <si>
    <t>6 Donacije</t>
  </si>
  <si>
    <t>61 Tekuće donacije</t>
  </si>
  <si>
    <t>07 Zdravstvo</t>
  </si>
  <si>
    <t>074 Službe javnog zdravstva</t>
  </si>
  <si>
    <t>Aktivnost A3200-01</t>
  </si>
  <si>
    <t>Kapitalni projekt K3200-02</t>
  </si>
  <si>
    <t>KAPITALNI IZDACI-STANDARD</t>
  </si>
  <si>
    <t>PROGRAM 3200</t>
  </si>
  <si>
    <t>ZAKONSKI STANDARD U ZDRAVSTVU</t>
  </si>
  <si>
    <t>TEKUĆE I INVESTICIJSKO ODRŽAVANJE</t>
  </si>
  <si>
    <t>PROGRAM 3215</t>
  </si>
  <si>
    <t>REDOVNA DJELATNOST ZDRAVSTVENIH USTANOVA</t>
  </si>
  <si>
    <t>Aktivnost A3215-01</t>
  </si>
  <si>
    <t>ADMINISTRACIJA I UPRAVLJANJE</t>
  </si>
  <si>
    <t>Izvor financiranja 31</t>
  </si>
  <si>
    <t>Vlastiti prihodi</t>
  </si>
  <si>
    <t>Financijski  rashodi</t>
  </si>
  <si>
    <t>Izvor financiranja 413</t>
  </si>
  <si>
    <t>Prihodi za posebne namjene</t>
  </si>
  <si>
    <t>Izvor financiranja 50</t>
  </si>
  <si>
    <t>Pomoći</t>
  </si>
  <si>
    <t>Izvor financiranja 71</t>
  </si>
  <si>
    <t>Kapitalni projekt K3215-02</t>
  </si>
  <si>
    <t>KAPITALNI IZDACI U ZDRAVSTVU IZNAD STANDARDA</t>
  </si>
  <si>
    <t>PROGRAM 3240</t>
  </si>
  <si>
    <t>POBOLJŠANJE UVJETA PRUŽANJA ZDRAVSTVENE ZAŠTITE</t>
  </si>
  <si>
    <t>Specijalističko usavršavanje medicinskih sestara i tehničara u djelatnosti hitne medicine</t>
  </si>
  <si>
    <t>Tekući projekt T3240-16</t>
  </si>
  <si>
    <t>Plan za 2025.</t>
  </si>
  <si>
    <t>55 Fond poravnanja i dodatni udio u porezu na dohodak</t>
  </si>
  <si>
    <t>Primljeni povrati glavnica danih zajmova</t>
  </si>
  <si>
    <t>Izdaci za dane zajmove i jamčevne pologe</t>
  </si>
  <si>
    <t>Izvor financiranja 81</t>
  </si>
  <si>
    <t>Namjenski primici od zaduživanja</t>
  </si>
  <si>
    <r>
      <t xml:space="preserve">Izvor financiranja </t>
    </r>
    <r>
      <rPr>
        <i/>
        <sz val="10"/>
        <rFont val="Arial"/>
        <family val="2"/>
        <charset val="238"/>
      </rPr>
      <t>55</t>
    </r>
  </si>
  <si>
    <t>12 do 2025. g. Fond poravnanja i dodatni udio u porezu na dohodak</t>
  </si>
  <si>
    <t>do 2025. g. Fond poravnanja i dodatni udio u porezu na dohodak</t>
  </si>
  <si>
    <t xml:space="preserve">Izvor financiranja 12 </t>
  </si>
  <si>
    <t>povećanje/smanjenje</t>
  </si>
  <si>
    <t>indeks</t>
  </si>
  <si>
    <t>I. izmjene i dopune plana za 2025.</t>
  </si>
  <si>
    <t>11 Opći prihodi i primici</t>
  </si>
  <si>
    <t>53 Proračun JLS</t>
  </si>
  <si>
    <t>54 Pomoći iz inozemstva</t>
  </si>
  <si>
    <t>­</t>
  </si>
  <si>
    <t xml:space="preserve">Izvor financiranja 55 </t>
  </si>
  <si>
    <t xml:space="preserve"> Fond poravnanja i dodatni udio u porezu na dohodak</t>
  </si>
  <si>
    <t>Izvor financiranja 53</t>
  </si>
  <si>
    <t>Proračun JLS</t>
  </si>
  <si>
    <t>Izvor financiranja 11</t>
  </si>
  <si>
    <t>Opći prihodi i primici</t>
  </si>
  <si>
    <t>Izvor financiranja 54</t>
  </si>
  <si>
    <t>Pomoći iz inozemstva</t>
  </si>
  <si>
    <t>PRIJEDLOG II. IZMJENA I DOPUNA FINANCIJSKOG PLANA ZAVODA ZA HITNU MEDICINU LIČKO-SENJSKE ŽUPANIJE
ZA 2025. GODINU</t>
  </si>
  <si>
    <t>II. izmjene i dopune plana za 2025.</t>
  </si>
  <si>
    <t>­­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</si>
</sst>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sz val="12"/>
      <color rgb="FFFF0000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2" borderId="3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left" vertical="center" wrapText="1"/>
    </xf>
    <xf numFmtId="0" fontId="6" fillId="2" borderId="3" xfId="0" quotePrefix="1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" fillId="0" borderId="0" xfId="0" applyFont="1"/>
    <xf numFmtId="4" fontId="5" fillId="0" borderId="3" xfId="0" applyNumberFormat="1" applyFont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left"/>
    </xf>
    <xf numFmtId="0" fontId="6" fillId="2" borderId="0" xfId="0" applyFont="1" applyFill="1" applyAlignment="1">
      <alignment vertical="center" wrapText="1"/>
    </xf>
    <xf numFmtId="0" fontId="15" fillId="0" borderId="3" xfId="0" applyFont="1" applyBorder="1" applyAlignment="1">
      <alignment horizontal="left"/>
    </xf>
    <xf numFmtId="0" fontId="15" fillId="0" borderId="3" xfId="0" applyFont="1" applyBorder="1"/>
    <xf numFmtId="0" fontId="16" fillId="0" borderId="3" xfId="0" applyFont="1" applyBorder="1" applyAlignment="1">
      <alignment horizontal="left"/>
    </xf>
    <xf numFmtId="0" fontId="6" fillId="2" borderId="3" xfId="0" applyFont="1" applyFill="1" applyBorder="1" applyAlignment="1">
      <alignment wrapText="1"/>
    </xf>
    <xf numFmtId="4" fontId="5" fillId="2" borderId="3" xfId="0" applyNumberFormat="1" applyFont="1" applyFill="1" applyBorder="1" applyAlignment="1">
      <alignment horizontal="right"/>
    </xf>
    <xf numFmtId="4" fontId="0" fillId="0" borderId="3" xfId="0" applyNumberFormat="1" applyBorder="1"/>
    <xf numFmtId="4" fontId="1" fillId="0" borderId="3" xfId="0" applyNumberFormat="1" applyFont="1" applyBorder="1"/>
    <xf numFmtId="0" fontId="8" fillId="2" borderId="3" xfId="0" quotePrefix="1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wrapText="1"/>
    </xf>
    <xf numFmtId="0" fontId="7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 wrapText="1"/>
    </xf>
    <xf numFmtId="4" fontId="1" fillId="5" borderId="3" xfId="0" applyNumberFormat="1" applyFont="1" applyFill="1" applyBorder="1"/>
    <xf numFmtId="4" fontId="5" fillId="5" borderId="3" xfId="0" applyNumberFormat="1" applyFont="1" applyFill="1" applyBorder="1" applyAlignment="1">
      <alignment horizontal="right"/>
    </xf>
    <xf numFmtId="4" fontId="1" fillId="6" borderId="3" xfId="0" applyNumberFormat="1" applyFont="1" applyFill="1" applyBorder="1"/>
    <xf numFmtId="4" fontId="6" fillId="2" borderId="3" xfId="0" applyNumberFormat="1" applyFont="1" applyFill="1" applyBorder="1" applyAlignment="1">
      <alignment horizontal="right"/>
    </xf>
    <xf numFmtId="0" fontId="8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left" vertical="center" wrapText="1" indent="1"/>
    </xf>
    <xf numFmtId="0" fontId="6" fillId="2" borderId="4" xfId="0" applyFont="1" applyFill="1" applyBorder="1" applyAlignment="1">
      <alignment horizontal="left" vertical="center" wrapText="1" indent="1"/>
    </xf>
    <xf numFmtId="4" fontId="3" fillId="0" borderId="3" xfId="0" applyNumberFormat="1" applyFont="1" applyBorder="1" applyAlignment="1">
      <alignment horizontal="righ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/>
    </xf>
    <xf numFmtId="3" fontId="5" fillId="0" borderId="3" xfId="0" applyNumberFormat="1" applyFont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right"/>
    </xf>
    <xf numFmtId="3" fontId="5" fillId="2" borderId="3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right" wrapText="1"/>
    </xf>
    <xf numFmtId="4" fontId="14" fillId="2" borderId="3" xfId="0" applyNumberFormat="1" applyFont="1" applyFill="1" applyBorder="1" applyAlignment="1">
      <alignment horizontal="right"/>
    </xf>
    <xf numFmtId="0" fontId="19" fillId="0" borderId="0" xfId="0" applyFont="1"/>
    <xf numFmtId="0" fontId="20" fillId="4" borderId="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wrapText="1"/>
    </xf>
    <xf numFmtId="0" fontId="21" fillId="0" borderId="0" xfId="0" applyFont="1"/>
    <xf numFmtId="0" fontId="24" fillId="0" borderId="0" xfId="0" applyFont="1" applyAlignment="1">
      <alignment horizontal="left" wrapText="1"/>
    </xf>
    <xf numFmtId="0" fontId="25" fillId="0" borderId="0" xfId="0" applyFont="1" applyAlignment="1">
      <alignment wrapText="1"/>
    </xf>
    <xf numFmtId="0" fontId="24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right" vertical="center"/>
    </xf>
    <xf numFmtId="0" fontId="18" fillId="0" borderId="0" xfId="0" applyFont="1"/>
    <xf numFmtId="0" fontId="28" fillId="4" borderId="3" xfId="0" applyFont="1" applyFill="1" applyBorder="1" applyAlignment="1">
      <alignment horizontal="center" vertical="center" wrapText="1"/>
    </xf>
    <xf numFmtId="4" fontId="28" fillId="0" borderId="3" xfId="0" applyNumberFormat="1" applyFont="1" applyBorder="1" applyAlignment="1">
      <alignment horizontal="center" vertical="center" wrapText="1"/>
    </xf>
    <xf numFmtId="4" fontId="28" fillId="2" borderId="3" xfId="0" applyNumberFormat="1" applyFont="1" applyFill="1" applyBorder="1" applyAlignment="1">
      <alignment horizontal="right"/>
    </xf>
    <xf numFmtId="4" fontId="29" fillId="2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4" fontId="29" fillId="0" borderId="3" xfId="0" applyNumberFormat="1" applyFont="1" applyBorder="1" applyAlignment="1">
      <alignment horizontal="center" vertical="center" wrapText="1"/>
    </xf>
    <xf numFmtId="4" fontId="31" fillId="0" borderId="3" xfId="0" applyNumberFormat="1" applyFont="1" applyBorder="1" applyAlignment="1">
      <alignment horizontal="center" vertical="center" wrapText="1"/>
    </xf>
    <xf numFmtId="4" fontId="29" fillId="0" borderId="0" xfId="0" applyNumberFormat="1" applyFont="1" applyAlignment="1">
      <alignment horizontal="center" vertical="center" wrapText="1"/>
    </xf>
    <xf numFmtId="4" fontId="29" fillId="0" borderId="3" xfId="0" applyNumberFormat="1" applyFont="1" applyBorder="1" applyAlignment="1">
      <alignment horizontal="center" wrapText="1"/>
    </xf>
    <xf numFmtId="4" fontId="28" fillId="0" borderId="3" xfId="0" applyNumberFormat="1" applyFont="1" applyBorder="1" applyAlignment="1">
      <alignment horizontal="center" wrapText="1"/>
    </xf>
    <xf numFmtId="0" fontId="30" fillId="0" borderId="0" xfId="0" applyFont="1"/>
    <xf numFmtId="4" fontId="31" fillId="0" borderId="3" xfId="0" applyNumberFormat="1" applyFont="1" applyBorder="1" applyAlignment="1">
      <alignment horizontal="center" wrapText="1"/>
    </xf>
    <xf numFmtId="4" fontId="5" fillId="2" borderId="3" xfId="0" applyNumberFormat="1" applyFont="1" applyFill="1" applyBorder="1"/>
    <xf numFmtId="4" fontId="3" fillId="2" borderId="3" xfId="0" applyNumberFormat="1" applyFont="1" applyFill="1" applyBorder="1"/>
    <xf numFmtId="4" fontId="3" fillId="0" borderId="3" xfId="0" applyNumberFormat="1" applyFont="1" applyBorder="1" applyAlignment="1">
      <alignment vertical="center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 indent="1"/>
    </xf>
    <xf numFmtId="0" fontId="14" fillId="2" borderId="2" xfId="0" applyFont="1" applyFill="1" applyBorder="1" applyAlignment="1">
      <alignment horizontal="left" vertical="center" wrapText="1" indent="1"/>
    </xf>
    <xf numFmtId="0" fontId="14" fillId="2" borderId="4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 indent="1"/>
    </xf>
    <xf numFmtId="0" fontId="5" fillId="6" borderId="2" xfId="0" applyFont="1" applyFill="1" applyBorder="1" applyAlignment="1">
      <alignment horizontal="left" vertical="center" wrapText="1" indent="1"/>
    </xf>
    <xf numFmtId="0" fontId="5" fillId="6" borderId="4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left" vertical="center" wrapText="1" indent="1"/>
    </xf>
    <xf numFmtId="0" fontId="6" fillId="2" borderId="4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1"/>
    </xf>
    <xf numFmtId="0" fontId="7" fillId="2" borderId="2" xfId="0" applyFont="1" applyFill="1" applyBorder="1" applyAlignment="1">
      <alignment horizontal="left" vertical="center" wrapText="1" indent="1"/>
    </xf>
    <xf numFmtId="0" fontId="7" fillId="2" borderId="4" xfId="0" applyFont="1" applyFill="1" applyBorder="1" applyAlignment="1">
      <alignment horizontal="left" vertical="center" wrapText="1" indent="1"/>
    </xf>
    <xf numFmtId="4" fontId="28" fillId="5" borderId="3" xfId="0" applyNumberFormat="1" applyFont="1" applyFill="1" applyBorder="1" applyAlignment="1">
      <alignment horizontal="right"/>
    </xf>
    <xf numFmtId="4" fontId="32" fillId="0" borderId="3" xfId="0" applyNumberFormat="1" applyFont="1" applyBorder="1"/>
    <xf numFmtId="4" fontId="32" fillId="5" borderId="3" xfId="0" applyNumberFormat="1" applyFont="1" applyFill="1" applyBorder="1"/>
    <xf numFmtId="4" fontId="32" fillId="6" borderId="3" xfId="0" applyNumberFormat="1" applyFont="1" applyFill="1" applyBorder="1"/>
    <xf numFmtId="4" fontId="33" fillId="0" borderId="3" xfId="0" applyNumberFormat="1" applyFont="1" applyBorder="1" applyAlignment="1">
      <alignment horizontal="right"/>
    </xf>
    <xf numFmtId="0" fontId="27" fillId="0" borderId="0" xfId="0" applyFont="1" applyBorder="1" applyAlignment="1">
      <alignment horizontal="right" vertical="center"/>
    </xf>
    <xf numFmtId="0" fontId="8" fillId="0" borderId="1" xfId="0" quotePrefix="1" applyFont="1" applyBorder="1" applyAlignment="1">
      <alignment horizontal="left" wrapText="1"/>
    </xf>
    <xf numFmtId="0" fontId="8" fillId="0" borderId="2" xfId="0" quotePrefix="1" applyFont="1" applyBorder="1" applyAlignment="1">
      <alignment horizontal="left" wrapText="1"/>
    </xf>
    <xf numFmtId="0" fontId="8" fillId="0" borderId="2" xfId="0" quotePrefix="1" applyFont="1" applyBorder="1" applyAlignment="1">
      <alignment horizontal="center" wrapText="1"/>
    </xf>
    <xf numFmtId="0" fontId="8" fillId="0" borderId="2" xfId="0" quotePrefix="1" applyFont="1" applyBorder="1" applyAlignment="1">
      <alignment horizontal="left"/>
    </xf>
    <xf numFmtId="0" fontId="8" fillId="2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/>
    </xf>
    <xf numFmtId="4" fontId="8" fillId="3" borderId="3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4" fontId="8" fillId="0" borderId="3" xfId="0" applyNumberFormat="1" applyFont="1" applyBorder="1" applyAlignment="1">
      <alignment horizontal="right"/>
    </xf>
    <xf numFmtId="0" fontId="8" fillId="0" borderId="1" xfId="0" quotePrefix="1" applyFont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vertical="center"/>
    </xf>
    <xf numFmtId="0" fontId="8" fillId="0" borderId="1" xfId="0" quotePrefix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right" wrapText="1"/>
    </xf>
    <xf numFmtId="0" fontId="8" fillId="3" borderId="1" xfId="0" quotePrefix="1" applyFont="1" applyFill="1" applyBorder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6" fillId="0" borderId="0" xfId="0" applyFont="1"/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wrapText="1"/>
    </xf>
    <xf numFmtId="0" fontId="34" fillId="0" borderId="0" xfId="0" quotePrefix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4" fontId="8" fillId="4" borderId="1" xfId="0" quotePrefix="1" applyNumberFormat="1" applyFont="1" applyFill="1" applyBorder="1" applyAlignment="1">
      <alignment horizontal="right"/>
    </xf>
    <xf numFmtId="4" fontId="8" fillId="4" borderId="3" xfId="0" applyNumberFormat="1" applyFont="1" applyFill="1" applyBorder="1" applyAlignment="1">
      <alignment horizontal="right" wrapText="1"/>
    </xf>
    <xf numFmtId="4" fontId="8" fillId="3" borderId="1" xfId="0" quotePrefix="1" applyNumberFormat="1" applyFont="1" applyFill="1" applyBorder="1" applyAlignment="1">
      <alignment horizontal="right"/>
    </xf>
    <xf numFmtId="4" fontId="8" fillId="3" borderId="3" xfId="0" quotePrefix="1" applyNumberFormat="1" applyFont="1" applyFill="1" applyBorder="1" applyAlignment="1">
      <alignment horizontal="right"/>
    </xf>
    <xf numFmtId="0" fontId="8" fillId="3" borderId="2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4" fontId="38" fillId="3" borderId="3" xfId="0" applyNumberFormat="1" applyFont="1" applyFill="1" applyBorder="1" applyAlignment="1">
      <alignment horizontal="right"/>
    </xf>
    <xf numFmtId="4" fontId="38" fillId="2" borderId="3" xfId="0" applyNumberFormat="1" applyFont="1" applyFill="1" applyBorder="1" applyAlignment="1">
      <alignment horizontal="right"/>
    </xf>
    <xf numFmtId="0" fontId="39" fillId="0" borderId="5" xfId="0" applyFont="1" applyBorder="1" applyAlignment="1">
      <alignment horizontal="right" vertical="center"/>
    </xf>
    <xf numFmtId="0" fontId="40" fillId="0" borderId="3" xfId="0" applyFont="1" applyBorder="1"/>
    <xf numFmtId="4" fontId="42" fillId="3" borderId="3" xfId="0" applyNumberFormat="1" applyFont="1" applyFill="1" applyBorder="1"/>
    <xf numFmtId="4" fontId="42" fillId="2" borderId="3" xfId="0" applyNumberFormat="1" applyFont="1" applyFill="1" applyBorder="1"/>
    <xf numFmtId="0" fontId="28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38" fillId="0" borderId="3" xfId="0" applyNumberFormat="1" applyFont="1" applyBorder="1" applyAlignment="1">
      <alignment horizontal="right" wrapText="1"/>
    </xf>
    <xf numFmtId="4" fontId="42" fillId="0" borderId="3" xfId="0" applyNumberFormat="1" applyFont="1" applyBorder="1"/>
    <xf numFmtId="4" fontId="43" fillId="3" borderId="3" xfId="0" applyNumberFormat="1" applyFont="1" applyFill="1" applyBorder="1" applyAlignment="1">
      <alignment horizontal="right"/>
    </xf>
    <xf numFmtId="0" fontId="40" fillId="0" borderId="3" xfId="0" applyFont="1" applyBorder="1" applyAlignment="1">
      <alignment vertical="center"/>
    </xf>
    <xf numFmtId="4" fontId="41" fillId="4" borderId="3" xfId="0" applyNumberFormat="1" applyFont="1" applyFill="1" applyBorder="1"/>
    <xf numFmtId="4" fontId="38" fillId="4" borderId="3" xfId="0" applyNumberFormat="1" applyFont="1" applyFill="1" applyBorder="1" applyAlignment="1">
      <alignment horizontal="right" wrapText="1"/>
    </xf>
    <xf numFmtId="4" fontId="38" fillId="3" borderId="3" xfId="0" quotePrefix="1" applyNumberFormat="1" applyFont="1" applyFill="1" applyBorder="1" applyAlignment="1">
      <alignment horizontal="right"/>
    </xf>
    <xf numFmtId="4" fontId="42" fillId="4" borderId="3" xfId="0" applyNumberFormat="1" applyFont="1" applyFill="1" applyBorder="1"/>
    <xf numFmtId="4" fontId="8" fillId="3" borderId="3" xfId="0" applyNumberFormat="1" applyFont="1" applyFill="1" applyBorder="1" applyAlignment="1">
      <alignment horizontal="right" wrapText="1"/>
    </xf>
    <xf numFmtId="4" fontId="43" fillId="7" borderId="3" xfId="0" applyNumberFormat="1" applyFont="1" applyFill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0"/>
  <sheetViews>
    <sheetView tabSelected="1" topLeftCell="A16" zoomScaleNormal="100" workbookViewId="0">
      <selection activeCell="P29" sqref="P29"/>
    </sheetView>
  </sheetViews>
  <sheetFormatPr defaultRowHeight="15" x14ac:dyDescent="0.25"/>
  <cols>
    <col min="5" max="7" width="25.28515625" customWidth="1"/>
    <col min="8" max="8" width="11.5703125" customWidth="1"/>
    <col min="9" max="9" width="25.28515625" customWidth="1"/>
  </cols>
  <sheetData>
    <row r="1" spans="1:11" ht="42" customHeight="1" x14ac:dyDescent="0.25">
      <c r="A1" s="99" t="s">
        <v>132</v>
      </c>
      <c r="B1" s="99"/>
      <c r="C1" s="99"/>
      <c r="D1" s="99"/>
      <c r="E1" s="99"/>
      <c r="F1" s="99"/>
      <c r="G1" s="99"/>
      <c r="H1" s="84"/>
      <c r="I1" s="84"/>
    </row>
    <row r="2" spans="1:11" ht="18" x14ac:dyDescent="0.25">
      <c r="A2" s="1"/>
      <c r="B2" s="1"/>
      <c r="C2" s="1"/>
      <c r="D2" s="1"/>
      <c r="E2" s="1"/>
      <c r="F2" s="1"/>
      <c r="G2" s="1"/>
      <c r="H2" s="1"/>
      <c r="I2" s="1"/>
    </row>
    <row r="3" spans="1:11" ht="15.75" x14ac:dyDescent="0.25">
      <c r="A3" s="99" t="s">
        <v>19</v>
      </c>
      <c r="B3" s="99"/>
      <c r="C3" s="99"/>
      <c r="D3" s="99"/>
      <c r="E3" s="99"/>
      <c r="F3" s="99"/>
      <c r="G3" s="100"/>
      <c r="H3" s="85"/>
      <c r="I3" s="85"/>
    </row>
    <row r="4" spans="1:11" ht="18" x14ac:dyDescent="0.25">
      <c r="A4" s="1"/>
      <c r="B4" s="1"/>
      <c r="C4" s="1"/>
      <c r="D4" s="1"/>
      <c r="E4" s="1"/>
      <c r="F4" s="1"/>
      <c r="G4" s="2"/>
      <c r="H4" s="2"/>
      <c r="I4" s="2"/>
    </row>
    <row r="5" spans="1:11" ht="15.75" x14ac:dyDescent="0.25">
      <c r="A5" s="167" t="s">
        <v>23</v>
      </c>
      <c r="B5" s="168"/>
      <c r="C5" s="168"/>
      <c r="D5" s="168"/>
      <c r="E5" s="168"/>
      <c r="F5" s="168"/>
      <c r="G5" s="168"/>
      <c r="H5" s="72"/>
      <c r="I5" s="72"/>
      <c r="J5" s="73"/>
      <c r="K5" s="73"/>
    </row>
    <row r="6" spans="1:11" ht="18" x14ac:dyDescent="0.25">
      <c r="A6" s="74"/>
      <c r="B6" s="75"/>
      <c r="C6" s="75"/>
      <c r="D6" s="75"/>
      <c r="E6" s="76"/>
      <c r="F6" s="77"/>
      <c r="G6" s="78"/>
      <c r="H6" s="144"/>
      <c r="I6" s="144"/>
      <c r="J6" s="185" t="s">
        <v>30</v>
      </c>
      <c r="K6" s="73"/>
    </row>
    <row r="7" spans="1:11" ht="25.5" x14ac:dyDescent="0.25">
      <c r="A7" s="145"/>
      <c r="B7" s="146"/>
      <c r="C7" s="146"/>
      <c r="D7" s="147"/>
      <c r="E7" s="148"/>
      <c r="F7" s="149" t="s">
        <v>107</v>
      </c>
      <c r="G7" s="149" t="s">
        <v>119</v>
      </c>
      <c r="H7" s="189" t="s">
        <v>117</v>
      </c>
      <c r="I7" s="190" t="s">
        <v>133</v>
      </c>
      <c r="J7" s="186" t="s">
        <v>118</v>
      </c>
      <c r="K7" s="73"/>
    </row>
    <row r="8" spans="1:11" x14ac:dyDescent="0.25">
      <c r="A8" s="150" t="s">
        <v>0</v>
      </c>
      <c r="B8" s="151"/>
      <c r="C8" s="151"/>
      <c r="D8" s="151"/>
      <c r="E8" s="152"/>
      <c r="F8" s="153">
        <f>F9+F10</f>
        <v>8724570.8599999994</v>
      </c>
      <c r="G8" s="153">
        <f>G9+G10</f>
        <v>8946557</v>
      </c>
      <c r="H8" s="183">
        <f>I8-G8</f>
        <v>1538834.1500000004</v>
      </c>
      <c r="I8" s="153">
        <f>I9+I10</f>
        <v>10485391.15</v>
      </c>
      <c r="J8" s="187">
        <f>I8/G8*100</f>
        <v>117.20029448200017</v>
      </c>
      <c r="K8" s="73"/>
    </row>
    <row r="9" spans="1:11" x14ac:dyDescent="0.25">
      <c r="A9" s="154" t="s">
        <v>31</v>
      </c>
      <c r="B9" s="155"/>
      <c r="C9" s="155"/>
      <c r="D9" s="155"/>
      <c r="E9" s="156"/>
      <c r="F9" s="157">
        <v>8721570.8599999994</v>
      </c>
      <c r="G9" s="157">
        <v>8943557</v>
      </c>
      <c r="H9" s="184">
        <f t="shared" ref="H9:H14" si="0">I9-G9</f>
        <v>1534834.1500000004</v>
      </c>
      <c r="I9" s="157">
        <v>10478391.15</v>
      </c>
      <c r="J9" s="188">
        <f t="shared" ref="J9:J13" si="1">I9/G9*100</f>
        <v>117.16133916293036</v>
      </c>
      <c r="K9" s="73"/>
    </row>
    <row r="10" spans="1:11" x14ac:dyDescent="0.25">
      <c r="A10" s="158" t="s">
        <v>32</v>
      </c>
      <c r="B10" s="156"/>
      <c r="C10" s="156"/>
      <c r="D10" s="156"/>
      <c r="E10" s="156"/>
      <c r="F10" s="157">
        <v>3000</v>
      </c>
      <c r="G10" s="157">
        <v>3000</v>
      </c>
      <c r="H10" s="184">
        <f t="shared" si="0"/>
        <v>4000</v>
      </c>
      <c r="I10" s="157">
        <v>7000</v>
      </c>
      <c r="J10" s="188">
        <f t="shared" si="1"/>
        <v>233.33333333333334</v>
      </c>
      <c r="K10" s="73"/>
    </row>
    <row r="11" spans="1:11" x14ac:dyDescent="0.25">
      <c r="A11" s="159" t="s">
        <v>1</v>
      </c>
      <c r="B11" s="160"/>
      <c r="C11" s="160"/>
      <c r="D11" s="160"/>
      <c r="E11" s="160"/>
      <c r="F11" s="153">
        <f>F12+F13</f>
        <v>9964570.8599999994</v>
      </c>
      <c r="G11" s="153">
        <f>G12+G13</f>
        <v>10657636.67</v>
      </c>
      <c r="H11" s="183">
        <f t="shared" si="0"/>
        <v>1538834.1500000004</v>
      </c>
      <c r="I11" s="153">
        <f>I12+I13</f>
        <v>12196470.82</v>
      </c>
      <c r="J11" s="187">
        <f t="shared" si="1"/>
        <v>114.43879349285417</v>
      </c>
      <c r="K11" s="73"/>
    </row>
    <row r="12" spans="1:11" x14ac:dyDescent="0.25">
      <c r="A12" s="161" t="s">
        <v>33</v>
      </c>
      <c r="B12" s="155"/>
      <c r="C12" s="155"/>
      <c r="D12" s="155"/>
      <c r="E12" s="155"/>
      <c r="F12" s="157">
        <v>8468420.8599999994</v>
      </c>
      <c r="G12" s="162">
        <v>8592636.6699999999</v>
      </c>
      <c r="H12" s="184">
        <f t="shared" si="0"/>
        <v>1438834.1500000004</v>
      </c>
      <c r="I12" s="162">
        <v>10031470.82</v>
      </c>
      <c r="J12" s="188">
        <f t="shared" si="1"/>
        <v>116.74496671113175</v>
      </c>
      <c r="K12" s="73"/>
    </row>
    <row r="13" spans="1:11" x14ac:dyDescent="0.25">
      <c r="A13" s="158" t="s">
        <v>34</v>
      </c>
      <c r="B13" s="156"/>
      <c r="C13" s="156"/>
      <c r="D13" s="156"/>
      <c r="E13" s="156"/>
      <c r="F13" s="157">
        <v>1496150</v>
      </c>
      <c r="G13" s="162">
        <v>2065000</v>
      </c>
      <c r="H13" s="184">
        <f t="shared" si="0"/>
        <v>100000</v>
      </c>
      <c r="I13" s="162">
        <v>2165000</v>
      </c>
      <c r="J13" s="188">
        <f t="shared" si="1"/>
        <v>104.84261501210655</v>
      </c>
      <c r="K13" s="73"/>
    </row>
    <row r="14" spans="1:11" x14ac:dyDescent="0.25">
      <c r="A14" s="163" t="s">
        <v>54</v>
      </c>
      <c r="B14" s="151"/>
      <c r="C14" s="151"/>
      <c r="D14" s="151"/>
      <c r="E14" s="151"/>
      <c r="F14" s="153">
        <f>F8-F11</f>
        <v>-1240000</v>
      </c>
      <c r="G14" s="153">
        <f>G8-G11</f>
        <v>-1711079.67</v>
      </c>
      <c r="H14" s="183">
        <f t="shared" si="0"/>
        <v>0</v>
      </c>
      <c r="I14" s="153">
        <f>I8-I11</f>
        <v>-1711079.67</v>
      </c>
      <c r="J14" s="187">
        <f>I14/G14*100</f>
        <v>100</v>
      </c>
      <c r="K14" s="73"/>
    </row>
    <row r="15" spans="1:11" ht="18" x14ac:dyDescent="0.25">
      <c r="A15" s="164"/>
      <c r="B15" s="165"/>
      <c r="C15" s="165"/>
      <c r="D15" s="165"/>
      <c r="E15" s="165"/>
      <c r="F15" s="166"/>
      <c r="G15" s="166"/>
      <c r="H15" s="79"/>
      <c r="I15" s="79"/>
      <c r="J15" s="73"/>
      <c r="K15" s="73"/>
    </row>
    <row r="16" spans="1:11" ht="15.75" x14ac:dyDescent="0.25">
      <c r="A16" s="167" t="s">
        <v>24</v>
      </c>
      <c r="B16" s="168"/>
      <c r="C16" s="168"/>
      <c r="D16" s="168"/>
      <c r="E16" s="168"/>
      <c r="F16" s="168"/>
      <c r="G16" s="168"/>
      <c r="H16" s="72"/>
      <c r="I16" s="72"/>
      <c r="J16" s="73"/>
      <c r="K16" s="73"/>
    </row>
    <row r="17" spans="1:11" ht="18" x14ac:dyDescent="0.25">
      <c r="A17" s="164"/>
      <c r="B17" s="165"/>
      <c r="C17" s="165"/>
      <c r="D17" s="165"/>
      <c r="E17" s="165"/>
      <c r="F17" s="166"/>
      <c r="G17" s="166"/>
      <c r="H17" s="79"/>
      <c r="I17" s="79"/>
      <c r="J17" s="73"/>
      <c r="K17" s="73"/>
    </row>
    <row r="18" spans="1:11" ht="25.5" x14ac:dyDescent="0.25">
      <c r="A18" s="145"/>
      <c r="B18" s="146"/>
      <c r="C18" s="146"/>
      <c r="D18" s="147"/>
      <c r="E18" s="148"/>
      <c r="F18" s="149" t="s">
        <v>107</v>
      </c>
      <c r="G18" s="149" t="s">
        <v>119</v>
      </c>
      <c r="H18" s="189" t="s">
        <v>117</v>
      </c>
      <c r="I18" s="190" t="s">
        <v>133</v>
      </c>
      <c r="J18" s="194" t="s">
        <v>118</v>
      </c>
      <c r="K18" s="73"/>
    </row>
    <row r="19" spans="1:11" x14ac:dyDescent="0.25">
      <c r="A19" s="158" t="s">
        <v>35</v>
      </c>
      <c r="B19" s="156"/>
      <c r="C19" s="156"/>
      <c r="D19" s="156"/>
      <c r="E19" s="156"/>
      <c r="F19" s="157">
        <v>20000</v>
      </c>
      <c r="G19" s="162">
        <v>25000</v>
      </c>
      <c r="H19" s="191">
        <f>I19-G19</f>
        <v>0</v>
      </c>
      <c r="I19" s="162">
        <v>25000</v>
      </c>
      <c r="J19" s="192">
        <f>I19/G19*100</f>
        <v>100</v>
      </c>
      <c r="K19" s="73"/>
    </row>
    <row r="20" spans="1:11" x14ac:dyDescent="0.25">
      <c r="A20" s="158" t="s">
        <v>36</v>
      </c>
      <c r="B20" s="156"/>
      <c r="C20" s="156"/>
      <c r="D20" s="156"/>
      <c r="E20" s="156"/>
      <c r="F20" s="157">
        <v>20000</v>
      </c>
      <c r="G20" s="162">
        <v>25000</v>
      </c>
      <c r="H20" s="191">
        <v>0</v>
      </c>
      <c r="I20" s="162">
        <v>25000</v>
      </c>
      <c r="J20" s="192">
        <f>I20/G20*100</f>
        <v>100</v>
      </c>
      <c r="K20" s="73"/>
    </row>
    <row r="21" spans="1:11" x14ac:dyDescent="0.25">
      <c r="A21" s="163" t="s">
        <v>2</v>
      </c>
      <c r="B21" s="151"/>
      <c r="C21" s="151"/>
      <c r="D21" s="151"/>
      <c r="E21" s="151"/>
      <c r="F21" s="153">
        <f t="shared" ref="F21" si="2">F19-F20</f>
        <v>0</v>
      </c>
      <c r="G21" s="153">
        <v>0</v>
      </c>
      <c r="H21" s="183">
        <v>0</v>
      </c>
      <c r="I21" s="153">
        <v>0</v>
      </c>
      <c r="J21" s="193" t="s">
        <v>123</v>
      </c>
      <c r="K21" s="73"/>
    </row>
    <row r="22" spans="1:11" x14ac:dyDescent="0.25">
      <c r="A22" s="163" t="s">
        <v>55</v>
      </c>
      <c r="B22" s="151"/>
      <c r="C22" s="151"/>
      <c r="D22" s="151"/>
      <c r="E22" s="151"/>
      <c r="F22" s="153">
        <f t="shared" ref="F22" si="3">F14+F21</f>
        <v>-1240000</v>
      </c>
      <c r="G22" s="153">
        <f>G14+G21</f>
        <v>-1711079.67</v>
      </c>
      <c r="H22" s="183">
        <v>0</v>
      </c>
      <c r="I22" s="153">
        <f>G22</f>
        <v>-1711079.67</v>
      </c>
      <c r="J22" s="187">
        <f>I22/G22*100</f>
        <v>100</v>
      </c>
      <c r="K22" s="73"/>
    </row>
    <row r="23" spans="1:11" ht="18" x14ac:dyDescent="0.25">
      <c r="A23" s="169"/>
      <c r="B23" s="165"/>
      <c r="C23" s="165"/>
      <c r="D23" s="165"/>
      <c r="E23" s="165"/>
      <c r="F23" s="166"/>
      <c r="G23" s="166"/>
      <c r="H23" s="79"/>
      <c r="I23" s="79"/>
      <c r="J23" s="73"/>
      <c r="K23" s="73"/>
    </row>
    <row r="24" spans="1:11" ht="15.75" x14ac:dyDescent="0.25">
      <c r="A24" s="167" t="s">
        <v>56</v>
      </c>
      <c r="B24" s="168"/>
      <c r="C24" s="168"/>
      <c r="D24" s="168"/>
      <c r="E24" s="168"/>
      <c r="F24" s="168"/>
      <c r="G24" s="168"/>
      <c r="H24" s="72"/>
      <c r="I24" s="72"/>
      <c r="J24" s="73"/>
      <c r="K24" s="73"/>
    </row>
    <row r="25" spans="1:11" ht="15.75" x14ac:dyDescent="0.25">
      <c r="A25" s="170"/>
      <c r="B25" s="171"/>
      <c r="C25" s="171"/>
      <c r="D25" s="171"/>
      <c r="E25" s="171"/>
      <c r="F25" s="171"/>
      <c r="G25" s="171"/>
      <c r="H25" s="72"/>
      <c r="I25" s="72"/>
      <c r="J25" s="73"/>
      <c r="K25" s="73"/>
    </row>
    <row r="26" spans="1:11" ht="25.5" x14ac:dyDescent="0.25">
      <c r="A26" s="145"/>
      <c r="B26" s="146"/>
      <c r="C26" s="146"/>
      <c r="D26" s="147"/>
      <c r="E26" s="148"/>
      <c r="F26" s="149" t="s">
        <v>107</v>
      </c>
      <c r="G26" s="149" t="s">
        <v>119</v>
      </c>
      <c r="H26" s="189" t="s">
        <v>117</v>
      </c>
      <c r="I26" s="190" t="s">
        <v>133</v>
      </c>
      <c r="J26" s="186" t="s">
        <v>118</v>
      </c>
      <c r="K26" s="73"/>
    </row>
    <row r="27" spans="1:11" ht="15" customHeight="1" x14ac:dyDescent="0.25">
      <c r="A27" s="172" t="s">
        <v>57</v>
      </c>
      <c r="B27" s="173"/>
      <c r="C27" s="173"/>
      <c r="D27" s="173"/>
      <c r="E27" s="174"/>
      <c r="F27" s="175">
        <v>1240000</v>
      </c>
      <c r="G27" s="176">
        <v>1711079.67</v>
      </c>
      <c r="H27" s="196">
        <f>I27-G27</f>
        <v>0</v>
      </c>
      <c r="I27" s="176">
        <v>1711079.67</v>
      </c>
      <c r="J27" s="198">
        <f>I27/G27*100</f>
        <v>100</v>
      </c>
      <c r="K27" s="73"/>
    </row>
    <row r="28" spans="1:11" ht="15" customHeight="1" x14ac:dyDescent="0.25">
      <c r="A28" s="163" t="s">
        <v>58</v>
      </c>
      <c r="B28" s="151"/>
      <c r="C28" s="151"/>
      <c r="D28" s="151"/>
      <c r="E28" s="151"/>
      <c r="F28" s="177">
        <v>0</v>
      </c>
      <c r="G28" s="178">
        <v>0</v>
      </c>
      <c r="H28" s="197"/>
      <c r="I28" s="178">
        <v>0</v>
      </c>
      <c r="J28" s="193" t="s">
        <v>123</v>
      </c>
      <c r="K28" s="73"/>
    </row>
    <row r="29" spans="1:11" ht="45" customHeight="1" x14ac:dyDescent="0.25">
      <c r="A29" s="150" t="s">
        <v>59</v>
      </c>
      <c r="B29" s="179"/>
      <c r="C29" s="179"/>
      <c r="D29" s="179"/>
      <c r="E29" s="180"/>
      <c r="F29" s="177">
        <v>0</v>
      </c>
      <c r="G29" s="178">
        <v>0</v>
      </c>
      <c r="H29" s="197"/>
      <c r="I29" s="178">
        <v>0</v>
      </c>
      <c r="J29" s="193" t="s">
        <v>123</v>
      </c>
      <c r="K29" s="73"/>
    </row>
    <row r="30" spans="1:11" ht="15.75" x14ac:dyDescent="0.25">
      <c r="A30" s="170"/>
      <c r="B30" s="171"/>
      <c r="C30" s="171"/>
      <c r="D30" s="171"/>
      <c r="E30" s="171"/>
      <c r="F30" s="171"/>
      <c r="G30" s="171"/>
      <c r="H30" s="72"/>
      <c r="I30" s="72"/>
      <c r="J30" s="73"/>
      <c r="K30" s="73"/>
    </row>
    <row r="31" spans="1:11" ht="15.75" x14ac:dyDescent="0.25">
      <c r="A31" s="167" t="s">
        <v>53</v>
      </c>
      <c r="B31" s="167"/>
      <c r="C31" s="167"/>
      <c r="D31" s="167"/>
      <c r="E31" s="167"/>
      <c r="F31" s="167"/>
      <c r="G31" s="167"/>
      <c r="H31" s="71"/>
      <c r="I31" s="71"/>
      <c r="J31" s="73"/>
      <c r="K31" s="73"/>
    </row>
    <row r="32" spans="1:11" ht="18" x14ac:dyDescent="0.25">
      <c r="A32" s="169"/>
      <c r="B32" s="165"/>
      <c r="C32" s="165"/>
      <c r="D32" s="165"/>
      <c r="E32" s="165"/>
      <c r="F32" s="166"/>
      <c r="G32" s="166"/>
      <c r="H32" s="79"/>
      <c r="I32" s="79"/>
      <c r="J32" s="73"/>
      <c r="K32" s="73"/>
    </row>
    <row r="33" spans="1:11" ht="25.5" x14ac:dyDescent="0.25">
      <c r="A33" s="145"/>
      <c r="B33" s="146"/>
      <c r="C33" s="146"/>
      <c r="D33" s="147"/>
      <c r="E33" s="148"/>
      <c r="F33" s="149" t="s">
        <v>107</v>
      </c>
      <c r="G33" s="149" t="s">
        <v>119</v>
      </c>
      <c r="H33" s="189" t="s">
        <v>117</v>
      </c>
      <c r="I33" s="190" t="s">
        <v>133</v>
      </c>
      <c r="J33" s="186" t="s">
        <v>118</v>
      </c>
      <c r="K33" s="73"/>
    </row>
    <row r="34" spans="1:11" x14ac:dyDescent="0.25">
      <c r="A34" s="172" t="s">
        <v>57</v>
      </c>
      <c r="B34" s="173"/>
      <c r="C34" s="173"/>
      <c r="D34" s="173"/>
      <c r="E34" s="174"/>
      <c r="F34" s="175">
        <v>1240000</v>
      </c>
      <c r="G34" s="176">
        <v>1711079.67</v>
      </c>
      <c r="H34" s="176">
        <f>I34-G34</f>
        <v>0</v>
      </c>
      <c r="I34" s="176">
        <f>G34</f>
        <v>1711079.67</v>
      </c>
      <c r="J34" s="195">
        <f>I34/G34*100</f>
        <v>100</v>
      </c>
      <c r="K34" s="73"/>
    </row>
    <row r="35" spans="1:11" ht="28.5" customHeight="1" x14ac:dyDescent="0.25">
      <c r="A35" s="172" t="s">
        <v>60</v>
      </c>
      <c r="B35" s="173"/>
      <c r="C35" s="173"/>
      <c r="D35" s="173"/>
      <c r="E35" s="174"/>
      <c r="F35" s="175">
        <v>1240000</v>
      </c>
      <c r="G35" s="176">
        <v>1711079.67</v>
      </c>
      <c r="H35" s="176">
        <f t="shared" ref="H35:H37" si="4">I35-G35</f>
        <v>0</v>
      </c>
      <c r="I35" s="176">
        <f>G35</f>
        <v>1711079.67</v>
      </c>
      <c r="J35" s="195">
        <f t="shared" ref="J35:J37" si="5">I35/G35*100</f>
        <v>100</v>
      </c>
      <c r="K35" s="73"/>
    </row>
    <row r="36" spans="1:11" x14ac:dyDescent="0.25">
      <c r="A36" s="172" t="s">
        <v>61</v>
      </c>
      <c r="B36" s="181"/>
      <c r="C36" s="181"/>
      <c r="D36" s="181"/>
      <c r="E36" s="182"/>
      <c r="F36" s="175">
        <v>0</v>
      </c>
      <c r="G36" s="176">
        <v>0</v>
      </c>
      <c r="H36" s="176">
        <f t="shared" si="4"/>
        <v>0</v>
      </c>
      <c r="I36" s="176">
        <v>0</v>
      </c>
      <c r="J36" s="200" t="s">
        <v>123</v>
      </c>
      <c r="K36" s="73"/>
    </row>
    <row r="37" spans="1:11" ht="15" customHeight="1" x14ac:dyDescent="0.25">
      <c r="A37" s="163" t="s">
        <v>58</v>
      </c>
      <c r="B37" s="151"/>
      <c r="C37" s="151"/>
      <c r="D37" s="151"/>
      <c r="E37" s="151"/>
      <c r="F37" s="177">
        <v>0</v>
      </c>
      <c r="G37" s="178">
        <v>0</v>
      </c>
      <c r="H37" s="199">
        <f t="shared" si="4"/>
        <v>0</v>
      </c>
      <c r="I37" s="178">
        <v>0</v>
      </c>
      <c r="J37" s="193" t="s">
        <v>123</v>
      </c>
      <c r="K37" s="73"/>
    </row>
    <row r="38" spans="1:11" ht="17.25" customHeight="1" x14ac:dyDescent="0.25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</row>
    <row r="39" spans="1:11" x14ac:dyDescent="0.25">
      <c r="A39" s="97"/>
      <c r="B39" s="98"/>
      <c r="C39" s="98"/>
      <c r="D39" s="98"/>
      <c r="E39" s="98"/>
      <c r="F39" s="98"/>
      <c r="G39" s="98"/>
      <c r="H39" s="86"/>
      <c r="I39" s="86"/>
    </row>
    <row r="40" spans="1:11" ht="9" customHeight="1" x14ac:dyDescent="0.25"/>
  </sheetData>
  <mergeCells count="24">
    <mergeCell ref="A20:E20"/>
    <mergeCell ref="A1:G1"/>
    <mergeCell ref="A3:G3"/>
    <mergeCell ref="A5:G5"/>
    <mergeCell ref="A8:E8"/>
    <mergeCell ref="A9:E9"/>
    <mergeCell ref="A10:E10"/>
    <mergeCell ref="A12:E12"/>
    <mergeCell ref="A13:E13"/>
    <mergeCell ref="A14:E14"/>
    <mergeCell ref="A16:G16"/>
    <mergeCell ref="A19:E19"/>
    <mergeCell ref="A39:G39"/>
    <mergeCell ref="A21:E21"/>
    <mergeCell ref="A22:E22"/>
    <mergeCell ref="A24:G24"/>
    <mergeCell ref="A27:E27"/>
    <mergeCell ref="A28:E28"/>
    <mergeCell ref="A29:E29"/>
    <mergeCell ref="A31:G31"/>
    <mergeCell ref="A34:E34"/>
    <mergeCell ref="A35:E35"/>
    <mergeCell ref="A36:E36"/>
    <mergeCell ref="A37:E37"/>
  </mergeCells>
  <pageMargins left="0.7" right="0.7" top="0.75" bottom="0.75" header="0.3" footer="0.3"/>
  <pageSetup paperSize="9" scale="82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6"/>
  <sheetViews>
    <sheetView topLeftCell="A13" zoomScaleNormal="100" workbookViewId="0">
      <selection activeCell="F25" sqref="F25:G25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5" width="25.28515625" customWidth="1"/>
    <col min="6" max="6" width="10.42578125" customWidth="1"/>
    <col min="7" max="7" width="25.28515625" customWidth="1"/>
    <col min="8" max="8" width="9.42578125" customWidth="1"/>
  </cols>
  <sheetData>
    <row r="1" spans="1:8" ht="42" customHeight="1" x14ac:dyDescent="0.25">
      <c r="A1" s="99" t="s">
        <v>132</v>
      </c>
      <c r="B1" s="99"/>
      <c r="C1" s="99"/>
      <c r="D1" s="99"/>
      <c r="E1" s="99"/>
      <c r="F1" s="99"/>
      <c r="G1" s="99"/>
      <c r="H1" s="99"/>
    </row>
    <row r="2" spans="1:8" ht="18" customHeight="1" x14ac:dyDescent="0.25">
      <c r="A2" s="1"/>
      <c r="B2" s="1"/>
      <c r="C2" s="1"/>
      <c r="D2" s="1"/>
      <c r="E2" s="1"/>
      <c r="F2" s="1"/>
      <c r="G2" s="1"/>
      <c r="H2" s="1"/>
    </row>
    <row r="3" spans="1:8" ht="15.75" customHeight="1" x14ac:dyDescent="0.25">
      <c r="A3" s="99" t="s">
        <v>19</v>
      </c>
      <c r="B3" s="99"/>
      <c r="C3" s="99"/>
      <c r="D3" s="99"/>
      <c r="E3" s="99"/>
      <c r="F3" s="99"/>
      <c r="G3" s="99"/>
      <c r="H3" s="99"/>
    </row>
    <row r="4" spans="1:8" ht="18" x14ac:dyDescent="0.25">
      <c r="A4" s="1"/>
      <c r="B4" s="1"/>
      <c r="C4" s="1"/>
      <c r="D4" s="1"/>
      <c r="E4" s="2"/>
      <c r="F4" s="2"/>
      <c r="G4" s="2"/>
      <c r="H4" s="2"/>
    </row>
    <row r="5" spans="1:8" ht="18" customHeight="1" x14ac:dyDescent="0.25">
      <c r="A5" s="99" t="s">
        <v>4</v>
      </c>
      <c r="B5" s="99"/>
      <c r="C5" s="99"/>
      <c r="D5" s="99"/>
      <c r="E5" s="99"/>
      <c r="F5" s="99"/>
      <c r="G5" s="99"/>
      <c r="H5" s="99"/>
    </row>
    <row r="6" spans="1:8" ht="18" x14ac:dyDescent="0.25">
      <c r="A6" s="1"/>
      <c r="B6" s="1"/>
      <c r="C6" s="1"/>
      <c r="D6" s="1"/>
      <c r="E6" s="2"/>
      <c r="F6" s="2"/>
      <c r="G6" s="2"/>
      <c r="H6" s="2"/>
    </row>
    <row r="7" spans="1:8" ht="15.75" customHeight="1" x14ac:dyDescent="0.25">
      <c r="A7" s="99" t="s">
        <v>37</v>
      </c>
      <c r="B7" s="99"/>
      <c r="C7" s="99"/>
      <c r="D7" s="99"/>
      <c r="E7" s="99"/>
      <c r="F7" s="99"/>
      <c r="G7" s="99"/>
      <c r="H7" s="99"/>
    </row>
    <row r="8" spans="1:8" ht="18" x14ac:dyDescent="0.25">
      <c r="A8" s="1"/>
      <c r="B8" s="1"/>
      <c r="C8" s="1"/>
      <c r="D8" s="1"/>
      <c r="E8" s="2"/>
      <c r="F8" s="2"/>
      <c r="G8" s="2"/>
      <c r="H8" s="2"/>
    </row>
    <row r="9" spans="1:8" ht="25.5" x14ac:dyDescent="0.25">
      <c r="A9" s="11" t="s">
        <v>5</v>
      </c>
      <c r="B9" s="10" t="s">
        <v>6</v>
      </c>
      <c r="C9" s="10" t="s">
        <v>3</v>
      </c>
      <c r="D9" s="11" t="s">
        <v>107</v>
      </c>
      <c r="E9" s="11" t="s">
        <v>119</v>
      </c>
      <c r="F9" s="80" t="s">
        <v>117</v>
      </c>
      <c r="G9" s="11" t="s">
        <v>133</v>
      </c>
      <c r="H9" s="70" t="s">
        <v>118</v>
      </c>
    </row>
    <row r="10" spans="1:8" x14ac:dyDescent="0.25">
      <c r="A10" s="18"/>
      <c r="B10" s="19"/>
      <c r="C10" s="17" t="s">
        <v>0</v>
      </c>
      <c r="D10" s="28">
        <f>D11+D18+D20</f>
        <v>9964570.8599999994</v>
      </c>
      <c r="E10" s="28">
        <f>E11+E18+E20</f>
        <v>10657636.67</v>
      </c>
      <c r="F10" s="91">
        <f>G10-E10</f>
        <v>1538834.1500000004</v>
      </c>
      <c r="G10" s="28">
        <f>G11+G18+G20</f>
        <v>12196470.82</v>
      </c>
      <c r="H10" s="81">
        <f>G10/E10*100</f>
        <v>114.43879349285417</v>
      </c>
    </row>
    <row r="11" spans="1:8" ht="15.75" customHeight="1" x14ac:dyDescent="0.25">
      <c r="A11" s="4">
        <v>6</v>
      </c>
      <c r="B11" s="4"/>
      <c r="C11" s="4" t="s">
        <v>7</v>
      </c>
      <c r="D11" s="37">
        <f>SUM(D12:D17)</f>
        <v>8721570.8599999994</v>
      </c>
      <c r="E11" s="37">
        <f>SUM(E12:E17)</f>
        <v>8943557</v>
      </c>
      <c r="F11" s="91">
        <f t="shared" ref="F11:F21" si="0">G11-E11</f>
        <v>1534834.1500000004</v>
      </c>
      <c r="G11" s="37">
        <f>SUM(G12:G17)</f>
        <v>10478391.15</v>
      </c>
      <c r="H11" s="81">
        <f t="shared" ref="H11:H21" si="1">G11/E11*100</f>
        <v>117.16133916293036</v>
      </c>
    </row>
    <row r="12" spans="1:8" ht="38.25" x14ac:dyDescent="0.25">
      <c r="A12" s="4"/>
      <c r="B12" s="8">
        <v>63</v>
      </c>
      <c r="C12" s="8" t="s">
        <v>26</v>
      </c>
      <c r="D12" s="29">
        <v>106000</v>
      </c>
      <c r="E12" s="29">
        <v>199000</v>
      </c>
      <c r="F12" s="90">
        <f t="shared" si="0"/>
        <v>27834.149999999994</v>
      </c>
      <c r="G12" s="29">
        <v>226834.15</v>
      </c>
      <c r="H12" s="87">
        <f t="shared" si="1"/>
        <v>113.98701005025124</v>
      </c>
    </row>
    <row r="13" spans="1:8" x14ac:dyDescent="0.25">
      <c r="A13" s="4"/>
      <c r="B13" s="8">
        <v>64</v>
      </c>
      <c r="C13" s="8" t="s">
        <v>62</v>
      </c>
      <c r="D13" s="29">
        <v>350</v>
      </c>
      <c r="E13" s="29">
        <v>350</v>
      </c>
      <c r="F13" s="90">
        <f t="shared" si="0"/>
        <v>0</v>
      </c>
      <c r="G13" s="29">
        <v>350</v>
      </c>
      <c r="H13" s="87">
        <f t="shared" si="1"/>
        <v>100</v>
      </c>
    </row>
    <row r="14" spans="1:8" ht="51" x14ac:dyDescent="0.25">
      <c r="A14" s="4"/>
      <c r="B14" s="8">
        <v>65</v>
      </c>
      <c r="C14" s="8" t="s">
        <v>63</v>
      </c>
      <c r="D14" s="29">
        <v>11500</v>
      </c>
      <c r="E14" s="29">
        <v>11500</v>
      </c>
      <c r="F14" s="90">
        <f t="shared" si="0"/>
        <v>4000</v>
      </c>
      <c r="G14" s="29">
        <v>15500</v>
      </c>
      <c r="H14" s="87">
        <f t="shared" si="1"/>
        <v>134.78260869565219</v>
      </c>
    </row>
    <row r="15" spans="1:8" ht="38.25" x14ac:dyDescent="0.25">
      <c r="A15" s="4"/>
      <c r="B15" s="8">
        <v>66</v>
      </c>
      <c r="C15" s="8" t="s">
        <v>64</v>
      </c>
      <c r="D15" s="29">
        <v>120000</v>
      </c>
      <c r="E15" s="29">
        <v>120000</v>
      </c>
      <c r="F15" s="90">
        <f t="shared" si="0"/>
        <v>23000</v>
      </c>
      <c r="G15" s="29">
        <v>143000</v>
      </c>
      <c r="H15" s="87">
        <f t="shared" si="1"/>
        <v>119.16666666666667</v>
      </c>
    </row>
    <row r="16" spans="1:8" ht="38.25" x14ac:dyDescent="0.25">
      <c r="A16" s="5"/>
      <c r="B16" s="5">
        <v>67</v>
      </c>
      <c r="C16" s="8" t="s">
        <v>27</v>
      </c>
      <c r="D16" s="29">
        <v>8479720.8599999994</v>
      </c>
      <c r="E16" s="29">
        <v>8608707</v>
      </c>
      <c r="F16" s="90">
        <f t="shared" si="0"/>
        <v>1480000</v>
      </c>
      <c r="G16" s="29">
        <v>10088707</v>
      </c>
      <c r="H16" s="87">
        <f t="shared" si="1"/>
        <v>117.19189652987376</v>
      </c>
    </row>
    <row r="17" spans="1:8" ht="25.5" x14ac:dyDescent="0.25">
      <c r="A17" s="5"/>
      <c r="B17" s="5">
        <v>68</v>
      </c>
      <c r="C17" s="8" t="s">
        <v>65</v>
      </c>
      <c r="D17" s="29">
        <v>4000</v>
      </c>
      <c r="E17" s="29">
        <v>4000</v>
      </c>
      <c r="F17" s="90">
        <f t="shared" si="0"/>
        <v>0</v>
      </c>
      <c r="G17" s="29">
        <v>4000</v>
      </c>
      <c r="H17" s="87">
        <f t="shared" si="1"/>
        <v>100</v>
      </c>
    </row>
    <row r="18" spans="1:8" s="27" customFormat="1" ht="25.5" x14ac:dyDescent="0.25">
      <c r="A18" s="7">
        <v>7</v>
      </c>
      <c r="B18" s="7"/>
      <c r="C18" s="12" t="s">
        <v>8</v>
      </c>
      <c r="D18" s="37">
        <f>D19</f>
        <v>3000</v>
      </c>
      <c r="E18" s="37">
        <f>E19</f>
        <v>3000</v>
      </c>
      <c r="F18" s="91">
        <f t="shared" si="0"/>
        <v>4000</v>
      </c>
      <c r="G18" s="37">
        <f>G19</f>
        <v>7000</v>
      </c>
      <c r="H18" s="81">
        <f t="shared" si="1"/>
        <v>233.33333333333334</v>
      </c>
    </row>
    <row r="19" spans="1:8" ht="38.25" x14ac:dyDescent="0.25">
      <c r="A19" s="8"/>
      <c r="B19" s="8">
        <v>72</v>
      </c>
      <c r="C19" s="13" t="s">
        <v>25</v>
      </c>
      <c r="D19" s="29">
        <v>3000</v>
      </c>
      <c r="E19" s="29">
        <v>3000</v>
      </c>
      <c r="F19" s="90">
        <f t="shared" si="0"/>
        <v>4000</v>
      </c>
      <c r="G19" s="29">
        <v>7000</v>
      </c>
      <c r="H19" s="87">
        <f t="shared" si="1"/>
        <v>233.33333333333334</v>
      </c>
    </row>
    <row r="20" spans="1:8" s="27" customFormat="1" ht="18" customHeight="1" x14ac:dyDescent="0.25">
      <c r="A20" s="33">
        <v>9</v>
      </c>
      <c r="B20" s="34"/>
      <c r="C20" s="34" t="s">
        <v>66</v>
      </c>
      <c r="D20" s="39">
        <f>D21</f>
        <v>1240000</v>
      </c>
      <c r="E20" s="39">
        <f>E21</f>
        <v>1711079.67</v>
      </c>
      <c r="F20" s="91">
        <f t="shared" si="0"/>
        <v>0</v>
      </c>
      <c r="G20" s="39">
        <f>G21</f>
        <v>1711079.67</v>
      </c>
      <c r="H20" s="81">
        <f t="shared" si="1"/>
        <v>100</v>
      </c>
    </row>
    <row r="21" spans="1:8" ht="25.5" customHeight="1" x14ac:dyDescent="0.25">
      <c r="A21" s="33"/>
      <c r="B21" s="35">
        <v>92</v>
      </c>
      <c r="C21" s="13" t="s">
        <v>67</v>
      </c>
      <c r="D21" s="38">
        <v>1240000</v>
      </c>
      <c r="E21" s="38">
        <v>1711079.67</v>
      </c>
      <c r="F21" s="90">
        <f t="shared" si="0"/>
        <v>0</v>
      </c>
      <c r="G21" s="38">
        <v>1711079.67</v>
      </c>
      <c r="H21" s="87">
        <f t="shared" si="1"/>
        <v>100</v>
      </c>
    </row>
    <row r="22" spans="1:8" ht="20.25" customHeight="1" x14ac:dyDescent="0.25">
      <c r="C22" s="32"/>
    </row>
    <row r="23" spans="1:8" ht="15.75" x14ac:dyDescent="0.25">
      <c r="A23" s="99" t="s">
        <v>38</v>
      </c>
      <c r="B23" s="101"/>
      <c r="C23" s="101"/>
      <c r="D23" s="101"/>
      <c r="E23" s="101"/>
      <c r="F23" s="101"/>
      <c r="G23" s="101"/>
      <c r="H23" s="101"/>
    </row>
    <row r="24" spans="1:8" ht="18" x14ac:dyDescent="0.25">
      <c r="A24" s="1"/>
      <c r="B24" s="1"/>
      <c r="C24" s="1"/>
      <c r="D24" s="1"/>
      <c r="E24" s="2"/>
      <c r="F24" s="2"/>
      <c r="G24" s="2"/>
      <c r="H24" s="2"/>
    </row>
    <row r="25" spans="1:8" ht="25.5" x14ac:dyDescent="0.25">
      <c r="A25" s="11" t="s">
        <v>5</v>
      </c>
      <c r="B25" s="10" t="s">
        <v>6</v>
      </c>
      <c r="C25" s="10" t="s">
        <v>9</v>
      </c>
      <c r="D25" s="11" t="s">
        <v>107</v>
      </c>
      <c r="E25" s="11" t="s">
        <v>119</v>
      </c>
      <c r="F25" s="80" t="s">
        <v>117</v>
      </c>
      <c r="G25" s="11" t="s">
        <v>133</v>
      </c>
      <c r="H25" s="70" t="s">
        <v>118</v>
      </c>
    </row>
    <row r="26" spans="1:8" x14ac:dyDescent="0.25">
      <c r="A26" s="18"/>
      <c r="B26" s="19"/>
      <c r="C26" s="17" t="s">
        <v>1</v>
      </c>
      <c r="D26" s="28">
        <f>SUM(D27,D32)</f>
        <v>9964570.8599999994</v>
      </c>
      <c r="E26" s="28">
        <f>E27+E32</f>
        <v>10657636.67</v>
      </c>
      <c r="F26" s="91">
        <f>G26-E26</f>
        <v>1538834.1500000004</v>
      </c>
      <c r="G26" s="28">
        <f>G27+G32</f>
        <v>12196470.82</v>
      </c>
      <c r="H26" s="81">
        <f>G26/E26*100</f>
        <v>114.43879349285417</v>
      </c>
    </row>
    <row r="27" spans="1:8" s="27" customFormat="1" ht="15.75" customHeight="1" x14ac:dyDescent="0.25">
      <c r="A27" s="4">
        <v>3</v>
      </c>
      <c r="B27" s="4"/>
      <c r="C27" s="4" t="s">
        <v>10</v>
      </c>
      <c r="D27" s="37">
        <f>SUM(D28:D31)</f>
        <v>8468420.8599999994</v>
      </c>
      <c r="E27" s="37">
        <f>SUM(E28:E31)</f>
        <v>8592636.6699999999</v>
      </c>
      <c r="F27" s="91">
        <f t="shared" ref="F27:F35" si="2">G27-E27</f>
        <v>1438834.1500000004</v>
      </c>
      <c r="G27" s="37">
        <f>SUM(G28:G31)</f>
        <v>10031470.82</v>
      </c>
      <c r="H27" s="81">
        <f t="shared" ref="H27:H35" si="3">G27/E27*100</f>
        <v>116.74496671113175</v>
      </c>
    </row>
    <row r="28" spans="1:8" ht="15.75" customHeight="1" x14ac:dyDescent="0.25">
      <c r="A28" s="4"/>
      <c r="B28" s="8">
        <v>31</v>
      </c>
      <c r="C28" s="8" t="s">
        <v>11</v>
      </c>
      <c r="D28" s="29">
        <v>5895325</v>
      </c>
      <c r="E28" s="50">
        <v>5887584.1500000004</v>
      </c>
      <c r="F28" s="90">
        <f t="shared" si="2"/>
        <v>1171607.2599999998</v>
      </c>
      <c r="G28" s="50">
        <v>7059191.4100000001</v>
      </c>
      <c r="H28" s="87">
        <f t="shared" si="3"/>
        <v>119.899626572641</v>
      </c>
    </row>
    <row r="29" spans="1:8" x14ac:dyDescent="0.25">
      <c r="A29" s="5"/>
      <c r="B29" s="5">
        <v>32</v>
      </c>
      <c r="C29" s="5" t="s">
        <v>22</v>
      </c>
      <c r="D29" s="29">
        <v>2562295.86</v>
      </c>
      <c r="E29" s="50">
        <v>2694252.52</v>
      </c>
      <c r="F29" s="90">
        <f t="shared" si="2"/>
        <v>263226.89000000013</v>
      </c>
      <c r="G29" s="50">
        <v>2957479.41</v>
      </c>
      <c r="H29" s="87">
        <f t="shared" si="3"/>
        <v>109.76994131195987</v>
      </c>
    </row>
    <row r="30" spans="1:8" x14ac:dyDescent="0.25">
      <c r="A30" s="5"/>
      <c r="B30" s="5">
        <v>34</v>
      </c>
      <c r="C30" s="5" t="s">
        <v>68</v>
      </c>
      <c r="D30" s="29">
        <v>10800</v>
      </c>
      <c r="E30" s="29">
        <v>10800</v>
      </c>
      <c r="F30" s="90">
        <f t="shared" si="2"/>
        <v>4000</v>
      </c>
      <c r="G30" s="29">
        <v>14800</v>
      </c>
      <c r="H30" s="87">
        <f t="shared" si="3"/>
        <v>137.03703703703704</v>
      </c>
    </row>
    <row r="31" spans="1:8" x14ac:dyDescent="0.25">
      <c r="A31" s="5"/>
      <c r="B31" s="5">
        <v>38</v>
      </c>
      <c r="C31" s="5" t="s">
        <v>71</v>
      </c>
      <c r="D31" s="29">
        <v>0</v>
      </c>
      <c r="E31" s="29">
        <v>0</v>
      </c>
      <c r="F31" s="90">
        <f t="shared" si="2"/>
        <v>0</v>
      </c>
      <c r="G31" s="29">
        <v>0</v>
      </c>
      <c r="H31" s="88" t="s">
        <v>123</v>
      </c>
    </row>
    <row r="32" spans="1:8" s="27" customFormat="1" ht="25.5" x14ac:dyDescent="0.25">
      <c r="A32" s="7">
        <v>4</v>
      </c>
      <c r="B32" s="7"/>
      <c r="C32" s="12" t="s">
        <v>12</v>
      </c>
      <c r="D32" s="37">
        <f>SUM(D33:D35)</f>
        <v>1496150</v>
      </c>
      <c r="E32" s="37">
        <f>SUM(E33:E35)</f>
        <v>2065000</v>
      </c>
      <c r="F32" s="91">
        <f t="shared" si="2"/>
        <v>100000</v>
      </c>
      <c r="G32" s="37">
        <f>SUM(G33:G35)</f>
        <v>2165000</v>
      </c>
      <c r="H32" s="81">
        <f t="shared" si="3"/>
        <v>104.84261501210655</v>
      </c>
    </row>
    <row r="33" spans="1:8" ht="38.25" x14ac:dyDescent="0.25">
      <c r="A33" s="8"/>
      <c r="B33" s="8">
        <v>41</v>
      </c>
      <c r="C33" s="13" t="s">
        <v>13</v>
      </c>
      <c r="D33" s="29">
        <v>105000</v>
      </c>
      <c r="E33" s="29">
        <v>105000</v>
      </c>
      <c r="F33" s="90">
        <f t="shared" si="2"/>
        <v>0</v>
      </c>
      <c r="G33" s="29">
        <v>105000</v>
      </c>
      <c r="H33" s="87">
        <f t="shared" si="3"/>
        <v>100</v>
      </c>
    </row>
    <row r="34" spans="1:8" ht="39" x14ac:dyDescent="0.25">
      <c r="A34" s="30"/>
      <c r="B34" s="31">
        <v>42</v>
      </c>
      <c r="C34" s="36" t="s">
        <v>69</v>
      </c>
      <c r="D34" s="38">
        <v>1371150</v>
      </c>
      <c r="E34" s="38">
        <v>1940000</v>
      </c>
      <c r="F34" s="90">
        <f t="shared" si="2"/>
        <v>100000</v>
      </c>
      <c r="G34" s="38">
        <v>2040000</v>
      </c>
      <c r="H34" s="87">
        <f t="shared" si="3"/>
        <v>105.15463917525774</v>
      </c>
    </row>
    <row r="35" spans="1:8" ht="26.25" x14ac:dyDescent="0.25">
      <c r="A35" s="30"/>
      <c r="B35" s="31">
        <v>45</v>
      </c>
      <c r="C35" s="36" t="s">
        <v>70</v>
      </c>
      <c r="D35" s="38">
        <v>20000</v>
      </c>
      <c r="E35" s="38">
        <v>20000</v>
      </c>
      <c r="F35" s="90">
        <f t="shared" si="2"/>
        <v>0</v>
      </c>
      <c r="G35" s="38">
        <v>20000</v>
      </c>
      <c r="H35" s="87">
        <f t="shared" si="3"/>
        <v>100</v>
      </c>
    </row>
    <row r="36" spans="1:8" x14ac:dyDescent="0.25">
      <c r="H36" s="89"/>
    </row>
  </sheetData>
  <mergeCells count="5">
    <mergeCell ref="A23:H23"/>
    <mergeCell ref="A1:H1"/>
    <mergeCell ref="A3:H3"/>
    <mergeCell ref="A5:H5"/>
    <mergeCell ref="A7:H7"/>
  </mergeCells>
  <pageMargins left="0.7" right="0.7" top="0.75" bottom="0.75" header="0.3" footer="0.3"/>
  <pageSetup paperSize="9" scale="95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8"/>
  <sheetViews>
    <sheetView workbookViewId="0">
      <selection activeCell="D9" sqref="D9:E9"/>
    </sheetView>
  </sheetViews>
  <sheetFormatPr defaultRowHeight="15" x14ac:dyDescent="0.25"/>
  <cols>
    <col min="1" max="3" width="25.28515625" customWidth="1"/>
    <col min="4" max="4" width="10" customWidth="1"/>
    <col min="5" max="5" width="25.28515625" customWidth="1"/>
    <col min="6" max="6" width="12.140625" customWidth="1"/>
  </cols>
  <sheetData>
    <row r="1" spans="1:6" ht="42" customHeight="1" x14ac:dyDescent="0.25">
      <c r="A1" s="99" t="s">
        <v>132</v>
      </c>
      <c r="B1" s="99"/>
      <c r="C1" s="99"/>
      <c r="D1" s="99"/>
      <c r="E1" s="99"/>
      <c r="F1" s="99"/>
    </row>
    <row r="2" spans="1:6" ht="18" customHeight="1" x14ac:dyDescent="0.25">
      <c r="A2" s="1"/>
      <c r="B2" s="1"/>
      <c r="C2" s="1"/>
      <c r="D2" s="1"/>
      <c r="E2" s="1"/>
      <c r="F2" s="1"/>
    </row>
    <row r="3" spans="1:6" ht="15.75" customHeight="1" x14ac:dyDescent="0.25">
      <c r="A3" s="99" t="s">
        <v>19</v>
      </c>
      <c r="B3" s="99"/>
      <c r="C3" s="99"/>
      <c r="D3" s="99"/>
      <c r="E3" s="99"/>
      <c r="F3" s="99"/>
    </row>
    <row r="4" spans="1:6" ht="18" x14ac:dyDescent="0.25">
      <c r="B4" s="1"/>
      <c r="C4" s="2"/>
      <c r="D4" s="2"/>
      <c r="E4" s="2"/>
      <c r="F4" s="2"/>
    </row>
    <row r="5" spans="1:6" ht="18" customHeight="1" x14ac:dyDescent="0.25">
      <c r="A5" s="99" t="s">
        <v>4</v>
      </c>
      <c r="B5" s="99"/>
      <c r="C5" s="99"/>
      <c r="D5" s="99"/>
      <c r="E5" s="99"/>
      <c r="F5" s="99"/>
    </row>
    <row r="6" spans="1:6" ht="18" x14ac:dyDescent="0.25">
      <c r="A6" s="1"/>
      <c r="B6" s="1"/>
      <c r="C6" s="2"/>
      <c r="D6" s="2"/>
      <c r="E6" s="2"/>
      <c r="F6" s="2"/>
    </row>
    <row r="7" spans="1:6" ht="15.75" customHeight="1" x14ac:dyDescent="0.25">
      <c r="A7" s="99" t="s">
        <v>39</v>
      </c>
      <c r="B7" s="99"/>
      <c r="C7" s="99"/>
      <c r="D7" s="99"/>
      <c r="E7" s="99"/>
      <c r="F7" s="99"/>
    </row>
    <row r="8" spans="1:6" ht="18" x14ac:dyDescent="0.25">
      <c r="A8" s="1"/>
      <c r="B8" s="1"/>
      <c r="C8" s="2"/>
      <c r="D8" s="2"/>
      <c r="E8" s="2"/>
      <c r="F8" s="2"/>
    </row>
    <row r="9" spans="1:6" ht="25.5" x14ac:dyDescent="0.25">
      <c r="A9" s="11" t="s">
        <v>41</v>
      </c>
      <c r="B9" s="11" t="s">
        <v>107</v>
      </c>
      <c r="C9" s="11" t="s">
        <v>119</v>
      </c>
      <c r="D9" s="80" t="s">
        <v>117</v>
      </c>
      <c r="E9" s="11" t="s">
        <v>133</v>
      </c>
      <c r="F9" s="11" t="s">
        <v>118</v>
      </c>
    </row>
    <row r="10" spans="1:6" x14ac:dyDescent="0.25">
      <c r="A10" s="20" t="s">
        <v>0</v>
      </c>
      <c r="B10" s="28">
        <f>B11+B15+B17+B19+B25</f>
        <v>9964570.8599999994</v>
      </c>
      <c r="C10" s="28">
        <f>C11+C15+C17+C19+C23+C25</f>
        <v>10657636.67</v>
      </c>
      <c r="D10" s="91">
        <f>E10-C10</f>
        <v>1538834.1500000004</v>
      </c>
      <c r="E10" s="28">
        <f>E11+E15+E17+E19+E23+E25</f>
        <v>12196470.82</v>
      </c>
      <c r="F10" s="90">
        <f>E10/C10*100</f>
        <v>114.43879349285417</v>
      </c>
    </row>
    <row r="11" spans="1:6" x14ac:dyDescent="0.25">
      <c r="A11" s="12" t="s">
        <v>44</v>
      </c>
      <c r="B11" s="42">
        <f>B13</f>
        <v>79720.86</v>
      </c>
      <c r="C11" s="42">
        <f>C12+C13+C14</f>
        <v>208707</v>
      </c>
      <c r="D11" s="91">
        <f t="shared" ref="D11:D26" si="0">E11-C11</f>
        <v>0</v>
      </c>
      <c r="E11" s="42">
        <f>SUM(E12:E14)</f>
        <v>208707</v>
      </c>
      <c r="F11" s="90">
        <f t="shared" ref="F11:F26" si="1">E11/C11*100</f>
        <v>100</v>
      </c>
    </row>
    <row r="12" spans="1:6" ht="38.25" x14ac:dyDescent="0.25">
      <c r="A12" s="66" t="s">
        <v>114</v>
      </c>
      <c r="B12" s="67">
        <v>0</v>
      </c>
      <c r="C12" s="67">
        <v>0</v>
      </c>
      <c r="D12" s="90">
        <f t="shared" si="0"/>
        <v>0</v>
      </c>
      <c r="E12" s="67">
        <v>0</v>
      </c>
      <c r="F12" s="93" t="s">
        <v>123</v>
      </c>
    </row>
    <row r="13" spans="1:6" ht="30.75" customHeight="1" x14ac:dyDescent="0.25">
      <c r="A13" s="62" t="s">
        <v>108</v>
      </c>
      <c r="B13" s="29">
        <v>79720.86</v>
      </c>
      <c r="C13" s="29">
        <v>183707</v>
      </c>
      <c r="D13" s="90">
        <f t="shared" si="0"/>
        <v>0</v>
      </c>
      <c r="E13" s="29">
        <v>183707</v>
      </c>
      <c r="F13" s="90">
        <f t="shared" si="1"/>
        <v>100</v>
      </c>
    </row>
    <row r="14" spans="1:6" ht="18" customHeight="1" x14ac:dyDescent="0.25">
      <c r="A14" s="62" t="s">
        <v>120</v>
      </c>
      <c r="B14" s="29">
        <v>0</v>
      </c>
      <c r="C14" s="29">
        <v>25000</v>
      </c>
      <c r="D14" s="90">
        <f t="shared" si="0"/>
        <v>0</v>
      </c>
      <c r="E14" s="29">
        <v>25000</v>
      </c>
      <c r="F14" s="90">
        <f t="shared" si="1"/>
        <v>100</v>
      </c>
    </row>
    <row r="15" spans="1:6" s="27" customFormat="1" x14ac:dyDescent="0.25">
      <c r="A15" s="40" t="s">
        <v>45</v>
      </c>
      <c r="B15" s="37">
        <f>B16</f>
        <v>280350</v>
      </c>
      <c r="C15" s="37">
        <f>C16</f>
        <v>377409.15</v>
      </c>
      <c r="D15" s="91">
        <f t="shared" si="0"/>
        <v>23000</v>
      </c>
      <c r="E15" s="37">
        <f>E16</f>
        <v>400409.15</v>
      </c>
      <c r="F15" s="90">
        <f t="shared" si="1"/>
        <v>106.09418187131922</v>
      </c>
    </row>
    <row r="16" spans="1:6" x14ac:dyDescent="0.25">
      <c r="A16" s="6" t="s">
        <v>73</v>
      </c>
      <c r="B16" s="29">
        <v>280350</v>
      </c>
      <c r="C16" s="29">
        <v>377409.15</v>
      </c>
      <c r="D16" s="90">
        <f t="shared" si="0"/>
        <v>23000</v>
      </c>
      <c r="E16" s="29">
        <v>400409.15</v>
      </c>
      <c r="F16" s="90">
        <f t="shared" si="1"/>
        <v>106.09418187131922</v>
      </c>
    </row>
    <row r="17" spans="1:6" s="27" customFormat="1" ht="25.5" x14ac:dyDescent="0.25">
      <c r="A17" s="4" t="s">
        <v>43</v>
      </c>
      <c r="B17" s="37">
        <f>B18</f>
        <v>9484500</v>
      </c>
      <c r="C17" s="37">
        <f>C18</f>
        <v>9857920.5199999996</v>
      </c>
      <c r="D17" s="91">
        <f t="shared" si="0"/>
        <v>1480000</v>
      </c>
      <c r="E17" s="37">
        <f>E18</f>
        <v>11337920.52</v>
      </c>
      <c r="F17" s="90">
        <f t="shared" si="1"/>
        <v>115.01330830368674</v>
      </c>
    </row>
    <row r="18" spans="1:6" ht="25.5" x14ac:dyDescent="0.25">
      <c r="A18" s="9" t="s">
        <v>74</v>
      </c>
      <c r="B18" s="29">
        <v>9484500</v>
      </c>
      <c r="C18" s="29">
        <v>9857920.5199999996</v>
      </c>
      <c r="D18" s="90">
        <f t="shared" si="0"/>
        <v>1480000</v>
      </c>
      <c r="E18" s="29">
        <v>11337920.52</v>
      </c>
      <c r="F18" s="90">
        <f t="shared" si="1"/>
        <v>115.01330830368674</v>
      </c>
    </row>
    <row r="19" spans="1:6" s="27" customFormat="1" x14ac:dyDescent="0.25">
      <c r="A19" s="20" t="s">
        <v>42</v>
      </c>
      <c r="B19" s="37">
        <f>B20</f>
        <v>106000</v>
      </c>
      <c r="C19" s="37">
        <f>C20+C21+C22</f>
        <v>199600</v>
      </c>
      <c r="D19" s="91">
        <f t="shared" si="0"/>
        <v>27834.149999999994</v>
      </c>
      <c r="E19" s="37">
        <f>SUM(E20:E22)</f>
        <v>227434.15</v>
      </c>
      <c r="F19" s="90">
        <f t="shared" si="1"/>
        <v>113.94496492985972</v>
      </c>
    </row>
    <row r="20" spans="1:6" x14ac:dyDescent="0.25">
      <c r="A20" s="6" t="s">
        <v>75</v>
      </c>
      <c r="B20" s="29">
        <v>106000</v>
      </c>
      <c r="C20" s="29">
        <v>0</v>
      </c>
      <c r="D20" s="90">
        <f t="shared" si="0"/>
        <v>0</v>
      </c>
      <c r="E20" s="29">
        <v>0</v>
      </c>
      <c r="F20" s="93" t="s">
        <v>123</v>
      </c>
    </row>
    <row r="21" spans="1:6" x14ac:dyDescent="0.25">
      <c r="A21" s="6" t="s">
        <v>121</v>
      </c>
      <c r="B21" s="29">
        <v>0</v>
      </c>
      <c r="C21" s="29">
        <v>159600</v>
      </c>
      <c r="D21" s="90">
        <f t="shared" si="0"/>
        <v>0</v>
      </c>
      <c r="E21" s="29">
        <v>159600</v>
      </c>
      <c r="F21" s="90">
        <f t="shared" si="1"/>
        <v>100</v>
      </c>
    </row>
    <row r="22" spans="1:6" x14ac:dyDescent="0.25">
      <c r="A22" s="6" t="s">
        <v>122</v>
      </c>
      <c r="B22" s="29">
        <v>0</v>
      </c>
      <c r="C22" s="29">
        <v>40000</v>
      </c>
      <c r="D22" s="90">
        <f t="shared" si="0"/>
        <v>27834.149999999994</v>
      </c>
      <c r="E22" s="29">
        <v>67834.149999999994</v>
      </c>
      <c r="F22" s="90">
        <f t="shared" si="1"/>
        <v>169.585375</v>
      </c>
    </row>
    <row r="23" spans="1:6" s="27" customFormat="1" x14ac:dyDescent="0.25">
      <c r="A23" s="40" t="s">
        <v>79</v>
      </c>
      <c r="B23" s="37">
        <v>0</v>
      </c>
      <c r="C23" s="37">
        <v>0</v>
      </c>
      <c r="D23" s="91">
        <f t="shared" si="0"/>
        <v>0</v>
      </c>
      <c r="E23" s="37">
        <v>0</v>
      </c>
      <c r="F23" s="93" t="s">
        <v>123</v>
      </c>
    </row>
    <row r="24" spans="1:6" x14ac:dyDescent="0.25">
      <c r="A24" s="6" t="s">
        <v>80</v>
      </c>
      <c r="B24" s="29">
        <v>0</v>
      </c>
      <c r="C24" s="29">
        <v>0</v>
      </c>
      <c r="D24" s="90">
        <f t="shared" si="0"/>
        <v>0</v>
      </c>
      <c r="E24" s="29">
        <v>0</v>
      </c>
      <c r="F24" s="93" t="s">
        <v>123</v>
      </c>
    </row>
    <row r="25" spans="1:6" s="27" customFormat="1" ht="51" x14ac:dyDescent="0.25">
      <c r="A25" s="41" t="s">
        <v>76</v>
      </c>
      <c r="B25" s="37">
        <f>B26</f>
        <v>14000</v>
      </c>
      <c r="C25" s="37">
        <f>C26</f>
        <v>14000</v>
      </c>
      <c r="D25" s="91">
        <f t="shared" si="0"/>
        <v>8000</v>
      </c>
      <c r="E25" s="37">
        <f>E26</f>
        <v>22000</v>
      </c>
      <c r="F25" s="90">
        <f t="shared" si="1"/>
        <v>157.14285714285714</v>
      </c>
    </row>
    <row r="26" spans="1:6" ht="38.25" x14ac:dyDescent="0.25">
      <c r="A26" s="9" t="s">
        <v>78</v>
      </c>
      <c r="B26" s="29">
        <v>14000</v>
      </c>
      <c r="C26" s="29">
        <v>14000</v>
      </c>
      <c r="D26" s="90">
        <f t="shared" si="0"/>
        <v>8000</v>
      </c>
      <c r="E26" s="29">
        <v>22000</v>
      </c>
      <c r="F26" s="90">
        <f t="shared" si="1"/>
        <v>157.14285714285714</v>
      </c>
    </row>
    <row r="27" spans="1:6" x14ac:dyDescent="0.25">
      <c r="F27" s="92"/>
    </row>
    <row r="29" spans="1:6" ht="15.75" customHeight="1" x14ac:dyDescent="0.25">
      <c r="A29" s="99" t="s">
        <v>40</v>
      </c>
      <c r="B29" s="99"/>
      <c r="C29" s="99"/>
      <c r="D29" s="99"/>
      <c r="E29" s="99"/>
      <c r="F29" s="99"/>
    </row>
    <row r="30" spans="1:6" ht="18" x14ac:dyDescent="0.25">
      <c r="A30" s="1"/>
      <c r="B30" s="1"/>
      <c r="C30" s="2"/>
      <c r="D30" s="2"/>
      <c r="E30" s="2"/>
      <c r="F30" s="2"/>
    </row>
    <row r="31" spans="1:6" ht="25.5" x14ac:dyDescent="0.25">
      <c r="A31" s="11" t="s">
        <v>41</v>
      </c>
      <c r="B31" s="11" t="s">
        <v>107</v>
      </c>
      <c r="C31" s="11" t="s">
        <v>119</v>
      </c>
      <c r="D31" s="80" t="s">
        <v>117</v>
      </c>
      <c r="E31" s="11" t="s">
        <v>133</v>
      </c>
      <c r="F31" s="11" t="s">
        <v>118</v>
      </c>
    </row>
    <row r="32" spans="1:6" x14ac:dyDescent="0.25">
      <c r="A32" s="20" t="s">
        <v>1</v>
      </c>
      <c r="B32" s="28">
        <f>B33+B37+B39+B41+B45+B47</f>
        <v>9964570.8599999994</v>
      </c>
      <c r="C32" s="28">
        <f>C33+C37+C39+C41+C45+C47</f>
        <v>10657636.67</v>
      </c>
      <c r="D32" s="91">
        <f>E32-C32</f>
        <v>1538834.1500000004</v>
      </c>
      <c r="E32" s="28">
        <f>E33+E37+E39+E41+E45+E47</f>
        <v>12196470.82</v>
      </c>
      <c r="F32" s="90">
        <f>E32/C32*100</f>
        <v>114.43879349285417</v>
      </c>
    </row>
    <row r="33" spans="1:6" s="27" customFormat="1" ht="15.75" customHeight="1" x14ac:dyDescent="0.25">
      <c r="A33" s="12" t="s">
        <v>44</v>
      </c>
      <c r="B33" s="37">
        <f>B35</f>
        <v>79720.86</v>
      </c>
      <c r="C33" s="42">
        <f>SUM(C34:C36)</f>
        <v>208707</v>
      </c>
      <c r="D33" s="91">
        <f t="shared" ref="D33:D48" si="2">E33-C33</f>
        <v>0</v>
      </c>
      <c r="E33" s="42">
        <f>SUM(E34:E36)</f>
        <v>208707</v>
      </c>
      <c r="F33" s="90">
        <f t="shared" ref="F33:F48" si="3">E33/C33*100</f>
        <v>100</v>
      </c>
    </row>
    <row r="34" spans="1:6" s="27" customFormat="1" ht="41.25" customHeight="1" x14ac:dyDescent="0.25">
      <c r="A34" s="66" t="s">
        <v>114</v>
      </c>
      <c r="B34" s="29">
        <v>0</v>
      </c>
      <c r="C34" s="67">
        <v>0</v>
      </c>
      <c r="D34" s="90">
        <f t="shared" si="2"/>
        <v>0</v>
      </c>
      <c r="E34" s="67">
        <v>0</v>
      </c>
      <c r="F34" s="93" t="s">
        <v>134</v>
      </c>
    </row>
    <row r="35" spans="1:6" ht="31.5" customHeight="1" x14ac:dyDescent="0.25">
      <c r="A35" s="62" t="s">
        <v>108</v>
      </c>
      <c r="B35" s="29">
        <v>79720.86</v>
      </c>
      <c r="C35" s="29">
        <v>183707</v>
      </c>
      <c r="D35" s="90">
        <f t="shared" si="2"/>
        <v>0</v>
      </c>
      <c r="E35" s="29">
        <v>183707</v>
      </c>
      <c r="F35" s="90">
        <f t="shared" si="3"/>
        <v>100</v>
      </c>
    </row>
    <row r="36" spans="1:6" ht="31.5" customHeight="1" x14ac:dyDescent="0.25">
      <c r="A36" s="62" t="s">
        <v>120</v>
      </c>
      <c r="B36" s="29">
        <v>0</v>
      </c>
      <c r="C36" s="29">
        <v>25000</v>
      </c>
      <c r="D36" s="90">
        <f t="shared" si="2"/>
        <v>0</v>
      </c>
      <c r="E36" s="29">
        <v>25000</v>
      </c>
      <c r="F36" s="90">
        <f t="shared" si="3"/>
        <v>100</v>
      </c>
    </row>
    <row r="37" spans="1:6" s="27" customFormat="1" x14ac:dyDescent="0.25">
      <c r="A37" s="12" t="s">
        <v>45</v>
      </c>
      <c r="B37" s="37">
        <f>B38</f>
        <v>280350</v>
      </c>
      <c r="C37" s="37">
        <f>C38</f>
        <v>377409.15</v>
      </c>
      <c r="D37" s="91">
        <f t="shared" si="2"/>
        <v>23000</v>
      </c>
      <c r="E37" s="37">
        <f>E38</f>
        <v>400409.15</v>
      </c>
      <c r="F37" s="90">
        <f t="shared" si="3"/>
        <v>106.09418187131922</v>
      </c>
    </row>
    <row r="38" spans="1:6" x14ac:dyDescent="0.25">
      <c r="A38" s="6" t="s">
        <v>46</v>
      </c>
      <c r="B38" s="29">
        <v>280350</v>
      </c>
      <c r="C38" s="29">
        <v>377409.15</v>
      </c>
      <c r="D38" s="90">
        <f t="shared" si="2"/>
        <v>23000</v>
      </c>
      <c r="E38" s="29">
        <v>400409.15</v>
      </c>
      <c r="F38" s="90">
        <f t="shared" si="3"/>
        <v>106.09418187131922</v>
      </c>
    </row>
    <row r="39" spans="1:6" s="27" customFormat="1" ht="25.5" x14ac:dyDescent="0.25">
      <c r="A39" s="4" t="s">
        <v>43</v>
      </c>
      <c r="B39" s="39">
        <f>B40</f>
        <v>9484500</v>
      </c>
      <c r="C39" s="37">
        <f>C40</f>
        <v>9857920.5199999996</v>
      </c>
      <c r="D39" s="91">
        <f t="shared" si="2"/>
        <v>1480000</v>
      </c>
      <c r="E39" s="37">
        <f>E40</f>
        <v>11337920.52</v>
      </c>
      <c r="F39" s="90">
        <f t="shared" si="3"/>
        <v>115.01330830368674</v>
      </c>
    </row>
    <row r="40" spans="1:6" ht="25.5" x14ac:dyDescent="0.25">
      <c r="A40" s="9" t="s">
        <v>74</v>
      </c>
      <c r="B40" s="38">
        <v>9484500</v>
      </c>
      <c r="C40" s="29">
        <v>9857920.5199999996</v>
      </c>
      <c r="D40" s="90">
        <f t="shared" si="2"/>
        <v>1480000</v>
      </c>
      <c r="E40" s="29">
        <v>11337920.52</v>
      </c>
      <c r="F40" s="90">
        <f t="shared" si="3"/>
        <v>115.01330830368674</v>
      </c>
    </row>
    <row r="41" spans="1:6" s="27" customFormat="1" x14ac:dyDescent="0.25">
      <c r="A41" s="20" t="s">
        <v>42</v>
      </c>
      <c r="B41" s="39">
        <f>B42</f>
        <v>106000</v>
      </c>
      <c r="C41" s="37">
        <f>C42+C43+C44</f>
        <v>199600</v>
      </c>
      <c r="D41" s="91">
        <f t="shared" si="2"/>
        <v>27834.149999999994</v>
      </c>
      <c r="E41" s="37">
        <f>E42+E43+E44</f>
        <v>227434.15</v>
      </c>
      <c r="F41" s="90">
        <f t="shared" si="3"/>
        <v>113.94496492985972</v>
      </c>
    </row>
    <row r="42" spans="1:6" x14ac:dyDescent="0.25">
      <c r="A42" s="6" t="s">
        <v>75</v>
      </c>
      <c r="B42" s="38">
        <v>106000</v>
      </c>
      <c r="C42" s="29">
        <v>0</v>
      </c>
      <c r="D42" s="90">
        <f t="shared" si="2"/>
        <v>0</v>
      </c>
      <c r="E42" s="29">
        <v>0</v>
      </c>
      <c r="F42" s="93" t="s">
        <v>134</v>
      </c>
    </row>
    <row r="43" spans="1:6" x14ac:dyDescent="0.25">
      <c r="A43" s="6" t="s">
        <v>121</v>
      </c>
      <c r="B43" s="38">
        <v>0</v>
      </c>
      <c r="C43" s="29">
        <v>159600</v>
      </c>
      <c r="D43" s="90">
        <f t="shared" si="2"/>
        <v>0</v>
      </c>
      <c r="E43" s="29">
        <v>159600</v>
      </c>
      <c r="F43" s="90">
        <f t="shared" si="3"/>
        <v>100</v>
      </c>
    </row>
    <row r="44" spans="1:6" x14ac:dyDescent="0.25">
      <c r="A44" s="6" t="s">
        <v>122</v>
      </c>
      <c r="B44" s="38">
        <v>0</v>
      </c>
      <c r="C44" s="29">
        <v>40000</v>
      </c>
      <c r="D44" s="90">
        <f t="shared" si="2"/>
        <v>27834.149999999994</v>
      </c>
      <c r="E44" s="29">
        <v>67834.149999999994</v>
      </c>
      <c r="F44" s="90">
        <f t="shared" si="3"/>
        <v>169.585375</v>
      </c>
    </row>
    <row r="45" spans="1:6" s="27" customFormat="1" x14ac:dyDescent="0.25">
      <c r="A45" s="40" t="s">
        <v>79</v>
      </c>
      <c r="B45" s="39">
        <v>0</v>
      </c>
      <c r="C45" s="37">
        <v>0</v>
      </c>
      <c r="D45" s="91">
        <f t="shared" si="2"/>
        <v>0</v>
      </c>
      <c r="E45" s="37">
        <v>0</v>
      </c>
      <c r="F45" s="93" t="s">
        <v>134</v>
      </c>
    </row>
    <row r="46" spans="1:6" x14ac:dyDescent="0.25">
      <c r="A46" s="6" t="s">
        <v>80</v>
      </c>
      <c r="B46" s="38">
        <v>0</v>
      </c>
      <c r="C46" s="29">
        <v>0</v>
      </c>
      <c r="D46" s="90">
        <f t="shared" si="2"/>
        <v>0</v>
      </c>
      <c r="E46" s="29">
        <v>0</v>
      </c>
      <c r="F46" s="93" t="s">
        <v>134</v>
      </c>
    </row>
    <row r="47" spans="1:6" s="27" customFormat="1" ht="51" x14ac:dyDescent="0.25">
      <c r="A47" s="41" t="s">
        <v>76</v>
      </c>
      <c r="B47" s="39">
        <f>B48</f>
        <v>14000</v>
      </c>
      <c r="C47" s="37">
        <f>C48</f>
        <v>14000</v>
      </c>
      <c r="D47" s="91">
        <f t="shared" si="2"/>
        <v>8000</v>
      </c>
      <c r="E47" s="37">
        <f>E48</f>
        <v>22000</v>
      </c>
      <c r="F47" s="90">
        <f t="shared" si="3"/>
        <v>157.14285714285714</v>
      </c>
    </row>
    <row r="48" spans="1:6" ht="38.25" x14ac:dyDescent="0.25">
      <c r="A48" s="9" t="s">
        <v>78</v>
      </c>
      <c r="B48" s="38">
        <v>14000</v>
      </c>
      <c r="C48" s="29">
        <v>14000</v>
      </c>
      <c r="D48" s="90">
        <f t="shared" si="2"/>
        <v>8000</v>
      </c>
      <c r="E48" s="29">
        <v>22000</v>
      </c>
      <c r="F48" s="90">
        <f t="shared" si="3"/>
        <v>157.14285714285714</v>
      </c>
    </row>
  </sheetData>
  <mergeCells count="5">
    <mergeCell ref="A1:F1"/>
    <mergeCell ref="A3:F3"/>
    <mergeCell ref="A5:F5"/>
    <mergeCell ref="A7:F7"/>
    <mergeCell ref="A29:F29"/>
  </mergeCells>
  <pageMargins left="0.7" right="0.7" top="0.75" bottom="0.75" header="0.3" footer="0.3"/>
  <pageSetup paperSize="9" fitToHeight="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2"/>
  <sheetViews>
    <sheetView workbookViewId="0">
      <selection activeCell="F10" sqref="F10:F12"/>
    </sheetView>
  </sheetViews>
  <sheetFormatPr defaultRowHeight="15" x14ac:dyDescent="0.25"/>
  <cols>
    <col min="1" max="1" width="37.7109375" customWidth="1"/>
    <col min="2" max="3" width="25.28515625" customWidth="1"/>
    <col min="4" max="4" width="10.140625" customWidth="1"/>
    <col min="5" max="5" width="25.28515625" customWidth="1"/>
    <col min="6" max="6" width="12.85546875" customWidth="1"/>
  </cols>
  <sheetData>
    <row r="1" spans="1:6" ht="42" customHeight="1" x14ac:dyDescent="0.25">
      <c r="A1" s="99" t="s">
        <v>132</v>
      </c>
      <c r="B1" s="99"/>
      <c r="C1" s="99"/>
      <c r="D1" s="99"/>
      <c r="E1" s="99"/>
      <c r="F1" s="99"/>
    </row>
    <row r="2" spans="1:6" ht="18" customHeight="1" x14ac:dyDescent="0.25">
      <c r="A2" s="1"/>
      <c r="B2" s="1"/>
      <c r="C2" s="1"/>
      <c r="D2" s="1"/>
      <c r="E2" s="1"/>
      <c r="F2" s="1"/>
    </row>
    <row r="3" spans="1:6" ht="15.75" x14ac:dyDescent="0.25">
      <c r="A3" s="99" t="s">
        <v>19</v>
      </c>
      <c r="B3" s="99"/>
      <c r="C3" s="100"/>
      <c r="D3" s="100"/>
      <c r="E3" s="100"/>
      <c r="F3" s="100"/>
    </row>
    <row r="4" spans="1:6" ht="18" x14ac:dyDescent="0.25">
      <c r="A4" s="1"/>
      <c r="B4" s="1"/>
      <c r="C4" s="2"/>
      <c r="D4" s="2"/>
      <c r="E4" s="2"/>
      <c r="F4" s="2"/>
    </row>
    <row r="5" spans="1:6" ht="18" customHeight="1" x14ac:dyDescent="0.25">
      <c r="A5" s="99" t="s">
        <v>4</v>
      </c>
      <c r="B5" s="102"/>
      <c r="C5" s="102"/>
      <c r="D5" s="102"/>
      <c r="E5" s="102"/>
      <c r="F5" s="102"/>
    </row>
    <row r="6" spans="1:6" ht="18" x14ac:dyDescent="0.25">
      <c r="A6" s="1"/>
      <c r="B6" s="1"/>
      <c r="C6" s="2"/>
      <c r="D6" s="2"/>
      <c r="E6" s="2"/>
      <c r="F6" s="2"/>
    </row>
    <row r="7" spans="1:6" ht="15.75" x14ac:dyDescent="0.25">
      <c r="A7" s="99" t="s">
        <v>14</v>
      </c>
      <c r="B7" s="101"/>
      <c r="C7" s="101"/>
      <c r="D7" s="101"/>
      <c r="E7" s="101"/>
      <c r="F7" s="101"/>
    </row>
    <row r="8" spans="1:6" ht="18" x14ac:dyDescent="0.25">
      <c r="A8" s="1"/>
      <c r="B8" s="1"/>
      <c r="C8" s="2"/>
      <c r="D8" s="2"/>
      <c r="E8" s="2"/>
      <c r="F8" s="2"/>
    </row>
    <row r="9" spans="1:6" ht="25.5" x14ac:dyDescent="0.25">
      <c r="A9" s="11" t="s">
        <v>41</v>
      </c>
      <c r="B9" s="11" t="s">
        <v>107</v>
      </c>
      <c r="C9" s="11" t="s">
        <v>119</v>
      </c>
      <c r="D9" s="80" t="s">
        <v>117</v>
      </c>
      <c r="E9" s="11" t="s">
        <v>133</v>
      </c>
      <c r="F9" s="70" t="s">
        <v>118</v>
      </c>
    </row>
    <row r="10" spans="1:6" s="27" customFormat="1" ht="15.75" customHeight="1" x14ac:dyDescent="0.25">
      <c r="A10" s="4" t="s">
        <v>15</v>
      </c>
      <c r="B10" s="37">
        <f>B12</f>
        <v>9964570.8599999994</v>
      </c>
      <c r="C10" s="37">
        <f>C11</f>
        <v>10657636.67</v>
      </c>
      <c r="D10" s="82">
        <f>E10-C10</f>
        <v>1538834.1500000004</v>
      </c>
      <c r="E10" s="94">
        <f>E12</f>
        <v>12196470.82</v>
      </c>
      <c r="F10" s="82">
        <f>E10/C10*100</f>
        <v>114.43879349285417</v>
      </c>
    </row>
    <row r="11" spans="1:6" ht="15.75" customHeight="1" x14ac:dyDescent="0.25">
      <c r="A11" s="4" t="s">
        <v>81</v>
      </c>
      <c r="B11" s="29">
        <f>B12</f>
        <v>9964570.8599999994</v>
      </c>
      <c r="C11" s="29">
        <f>C12</f>
        <v>10657636.67</v>
      </c>
      <c r="D11" s="83">
        <f t="shared" ref="D11:D12" si="0">E11-C11</f>
        <v>1538834.1500000004</v>
      </c>
      <c r="E11" s="95">
        <f>E12</f>
        <v>12196470.82</v>
      </c>
      <c r="F11" s="83">
        <f t="shared" ref="F11:F12" si="1">E11/C11*100</f>
        <v>114.43879349285417</v>
      </c>
    </row>
    <row r="12" spans="1:6" x14ac:dyDescent="0.25">
      <c r="A12" s="9" t="s">
        <v>82</v>
      </c>
      <c r="B12" s="56">
        <v>9964570.8599999994</v>
      </c>
      <c r="C12" s="29">
        <v>10657636.67</v>
      </c>
      <c r="D12" s="83">
        <f t="shared" si="0"/>
        <v>1538834.1500000004</v>
      </c>
      <c r="E12" s="96">
        <v>12196470.82</v>
      </c>
      <c r="F12" s="83">
        <f t="shared" si="1"/>
        <v>114.43879349285417</v>
      </c>
    </row>
  </sheetData>
  <mergeCells count="4">
    <mergeCell ref="A1:F1"/>
    <mergeCell ref="A3:F3"/>
    <mergeCell ref="A5:F5"/>
    <mergeCell ref="A7:F7"/>
  </mergeCells>
  <pageMargins left="0.7" right="0.7" top="0.75" bottom="0.75" header="0.3" footer="0.3"/>
  <pageSetup paperSize="9" scale="96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4"/>
  <sheetViews>
    <sheetView workbookViewId="0">
      <selection activeCell="J4" sqref="J4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5" width="25.28515625" customWidth="1"/>
    <col min="6" max="6" width="10.28515625" customWidth="1"/>
    <col min="7" max="7" width="25.28515625" customWidth="1"/>
    <col min="8" max="8" width="11.7109375" customWidth="1"/>
  </cols>
  <sheetData>
    <row r="1" spans="1:8" ht="42" customHeight="1" x14ac:dyDescent="0.25">
      <c r="A1" s="99" t="s">
        <v>132</v>
      </c>
      <c r="B1" s="99"/>
      <c r="C1" s="99"/>
      <c r="D1" s="99"/>
      <c r="E1" s="99"/>
      <c r="F1" s="99"/>
      <c r="G1" s="99"/>
      <c r="H1" s="99"/>
    </row>
    <row r="2" spans="1:8" ht="18" customHeight="1" x14ac:dyDescent="0.25">
      <c r="A2" s="1"/>
      <c r="B2" s="1"/>
      <c r="C2" s="1"/>
      <c r="D2" s="1"/>
      <c r="E2" s="1"/>
      <c r="F2" s="1"/>
      <c r="G2" s="1"/>
      <c r="H2" s="1"/>
    </row>
    <row r="3" spans="1:8" ht="15.75" customHeight="1" x14ac:dyDescent="0.25">
      <c r="A3" s="99" t="s">
        <v>19</v>
      </c>
      <c r="B3" s="99"/>
      <c r="C3" s="99"/>
      <c r="D3" s="99"/>
      <c r="E3" s="99"/>
      <c r="F3" s="99"/>
      <c r="G3" s="99"/>
      <c r="H3" s="99"/>
    </row>
    <row r="4" spans="1:8" ht="18" x14ac:dyDescent="0.25">
      <c r="A4" s="1"/>
      <c r="B4" s="1"/>
      <c r="C4" s="1"/>
      <c r="D4" s="1"/>
      <c r="E4" s="2"/>
      <c r="F4" s="2"/>
      <c r="G4" s="2"/>
      <c r="H4" s="2"/>
    </row>
    <row r="5" spans="1:8" ht="18" customHeight="1" x14ac:dyDescent="0.25">
      <c r="A5" s="99" t="s">
        <v>47</v>
      </c>
      <c r="B5" s="99"/>
      <c r="C5" s="99"/>
      <c r="D5" s="99"/>
      <c r="E5" s="99"/>
      <c r="F5" s="99"/>
      <c r="G5" s="99"/>
      <c r="H5" s="99"/>
    </row>
    <row r="6" spans="1:8" ht="18" x14ac:dyDescent="0.25">
      <c r="A6" s="1"/>
      <c r="B6" s="1"/>
      <c r="C6" s="1"/>
      <c r="D6" s="1"/>
      <c r="E6" s="2"/>
      <c r="F6" s="2"/>
      <c r="G6" s="2"/>
      <c r="H6" s="2"/>
    </row>
    <row r="7" spans="1:8" ht="25.5" x14ac:dyDescent="0.25">
      <c r="A7" s="11" t="s">
        <v>5</v>
      </c>
      <c r="B7" s="10" t="s">
        <v>6</v>
      </c>
      <c r="C7" s="10" t="s">
        <v>29</v>
      </c>
      <c r="D7" s="11" t="s">
        <v>107</v>
      </c>
      <c r="E7" s="11" t="s">
        <v>119</v>
      </c>
      <c r="F7" s="80" t="s">
        <v>117</v>
      </c>
      <c r="G7" s="11" t="s">
        <v>133</v>
      </c>
      <c r="H7" s="70" t="s">
        <v>118</v>
      </c>
    </row>
    <row r="8" spans="1:8" x14ac:dyDescent="0.25">
      <c r="A8" s="18"/>
      <c r="B8" s="19"/>
      <c r="C8" s="17" t="s">
        <v>49</v>
      </c>
      <c r="D8" s="59">
        <f>D9</f>
        <v>20000</v>
      </c>
      <c r="E8" s="59">
        <f>E9</f>
        <v>25000</v>
      </c>
      <c r="F8" s="81">
        <f>G8-E8</f>
        <v>0</v>
      </c>
      <c r="G8" s="59">
        <f>G9</f>
        <v>25000</v>
      </c>
      <c r="H8" s="81">
        <f>G8/E8*100</f>
        <v>100</v>
      </c>
    </row>
    <row r="9" spans="1:8" ht="25.5" x14ac:dyDescent="0.25">
      <c r="A9" s="4">
        <v>8</v>
      </c>
      <c r="B9" s="4"/>
      <c r="C9" s="4" t="s">
        <v>16</v>
      </c>
      <c r="D9" s="60">
        <f>D10</f>
        <v>20000</v>
      </c>
      <c r="E9" s="60">
        <f>E10</f>
        <v>25000</v>
      </c>
      <c r="F9" s="81">
        <f t="shared" ref="F9:F14" si="0">G9-E9</f>
        <v>0</v>
      </c>
      <c r="G9" s="60">
        <f>G10</f>
        <v>25000</v>
      </c>
      <c r="H9" s="81">
        <f t="shared" ref="H9:H14" si="1">G9/E9*100</f>
        <v>100</v>
      </c>
    </row>
    <row r="10" spans="1:8" ht="25.5" x14ac:dyDescent="0.25">
      <c r="A10" s="4"/>
      <c r="B10" s="8">
        <v>81</v>
      </c>
      <c r="C10" s="8" t="s">
        <v>109</v>
      </c>
      <c r="D10" s="3">
        <v>20000</v>
      </c>
      <c r="E10" s="3">
        <v>25000</v>
      </c>
      <c r="F10" s="87">
        <f t="shared" si="0"/>
        <v>0</v>
      </c>
      <c r="G10" s="3">
        <v>25000</v>
      </c>
      <c r="H10" s="87">
        <f t="shared" si="1"/>
        <v>100</v>
      </c>
    </row>
    <row r="11" spans="1:8" x14ac:dyDescent="0.25">
      <c r="A11" s="4"/>
      <c r="B11" s="57"/>
      <c r="C11" s="21"/>
      <c r="D11" s="3"/>
      <c r="E11" s="3"/>
      <c r="F11" s="87">
        <f t="shared" si="0"/>
        <v>0</v>
      </c>
      <c r="G11" s="3"/>
      <c r="H11" s="87"/>
    </row>
    <row r="12" spans="1:8" x14ac:dyDescent="0.25">
      <c r="A12" s="4"/>
      <c r="B12" s="57"/>
      <c r="C12" s="17" t="s">
        <v>52</v>
      </c>
      <c r="D12" s="61">
        <f>D13</f>
        <v>20000</v>
      </c>
      <c r="E12" s="61">
        <f>E13</f>
        <v>25000</v>
      </c>
      <c r="F12" s="81">
        <f t="shared" si="0"/>
        <v>0</v>
      </c>
      <c r="G12" s="61">
        <f>G13</f>
        <v>25000</v>
      </c>
      <c r="H12" s="81">
        <f t="shared" si="1"/>
        <v>100</v>
      </c>
    </row>
    <row r="13" spans="1:8" ht="25.5" x14ac:dyDescent="0.25">
      <c r="A13" s="7">
        <v>5</v>
      </c>
      <c r="B13" s="58"/>
      <c r="C13" s="12" t="s">
        <v>17</v>
      </c>
      <c r="D13" s="60">
        <f>D14</f>
        <v>20000</v>
      </c>
      <c r="E13" s="60">
        <f>E14</f>
        <v>25000</v>
      </c>
      <c r="F13" s="81">
        <f t="shared" si="0"/>
        <v>0</v>
      </c>
      <c r="G13" s="60">
        <v>25000</v>
      </c>
      <c r="H13" s="81">
        <f t="shared" si="1"/>
        <v>100</v>
      </c>
    </row>
    <row r="14" spans="1:8" ht="25.5" x14ac:dyDescent="0.25">
      <c r="A14" s="8"/>
      <c r="B14" s="8">
        <v>51</v>
      </c>
      <c r="C14" s="13" t="s">
        <v>110</v>
      </c>
      <c r="D14" s="3">
        <v>20000</v>
      </c>
      <c r="E14" s="3">
        <v>25000</v>
      </c>
      <c r="F14" s="87">
        <f t="shared" si="0"/>
        <v>0</v>
      </c>
      <c r="G14" s="3">
        <v>25000</v>
      </c>
      <c r="H14" s="87">
        <f t="shared" si="1"/>
        <v>100</v>
      </c>
    </row>
  </sheetData>
  <mergeCells count="3">
    <mergeCell ref="A1:H1"/>
    <mergeCell ref="A3:H3"/>
    <mergeCell ref="A5:H5"/>
  </mergeCells>
  <pageMargins left="0.7" right="0.7" top="0.75" bottom="0.75" header="0.3" footer="0.3"/>
  <pageSetup paperSize="9" scale="94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4"/>
  <sheetViews>
    <sheetView workbookViewId="0">
      <selection activeCell="C14" sqref="C14"/>
    </sheetView>
  </sheetViews>
  <sheetFormatPr defaultRowHeight="15" x14ac:dyDescent="0.25"/>
  <cols>
    <col min="1" max="3" width="25.28515625" customWidth="1"/>
    <col min="4" max="4" width="11.85546875" customWidth="1"/>
    <col min="5" max="5" width="25.28515625" customWidth="1"/>
    <col min="6" max="6" width="7.28515625" customWidth="1"/>
  </cols>
  <sheetData>
    <row r="1" spans="1:6" ht="42" customHeight="1" x14ac:dyDescent="0.25">
      <c r="A1" s="99" t="s">
        <v>132</v>
      </c>
      <c r="B1" s="99"/>
      <c r="C1" s="99"/>
      <c r="D1" s="99"/>
      <c r="E1" s="99"/>
      <c r="F1" s="99"/>
    </row>
    <row r="2" spans="1:6" ht="18" customHeight="1" x14ac:dyDescent="0.25">
      <c r="A2" s="1"/>
      <c r="B2" s="1"/>
      <c r="C2" s="1"/>
      <c r="D2" s="1"/>
      <c r="E2" s="1"/>
      <c r="F2" s="1"/>
    </row>
    <row r="3" spans="1:6" ht="15.75" customHeight="1" x14ac:dyDescent="0.25">
      <c r="A3" s="99" t="s">
        <v>19</v>
      </c>
      <c r="B3" s="99"/>
      <c r="C3" s="99"/>
      <c r="D3" s="99"/>
      <c r="E3" s="99"/>
      <c r="F3" s="99"/>
    </row>
    <row r="4" spans="1:6" ht="18" x14ac:dyDescent="0.25">
      <c r="A4" s="1"/>
      <c r="B4" s="1"/>
      <c r="C4" s="2"/>
      <c r="D4" s="2"/>
      <c r="E4" s="2"/>
      <c r="F4" s="2"/>
    </row>
    <row r="5" spans="1:6" ht="18" customHeight="1" x14ac:dyDescent="0.25">
      <c r="A5" s="99" t="s">
        <v>48</v>
      </c>
      <c r="B5" s="99"/>
      <c r="C5" s="99"/>
      <c r="D5" s="99"/>
      <c r="E5" s="99"/>
      <c r="F5" s="99"/>
    </row>
    <row r="6" spans="1:6" ht="18" x14ac:dyDescent="0.25">
      <c r="A6" s="1"/>
      <c r="B6" s="1"/>
      <c r="C6" s="2"/>
      <c r="D6" s="2"/>
      <c r="E6" s="2"/>
      <c r="F6" s="2"/>
    </row>
    <row r="7" spans="1:6" ht="25.5" x14ac:dyDescent="0.25">
      <c r="A7" s="10" t="s">
        <v>41</v>
      </c>
      <c r="B7" s="11" t="s">
        <v>107</v>
      </c>
      <c r="C7" s="11" t="s">
        <v>119</v>
      </c>
      <c r="D7" s="80" t="s">
        <v>117</v>
      </c>
      <c r="E7" s="11" t="s">
        <v>133</v>
      </c>
      <c r="F7" s="70" t="s">
        <v>118</v>
      </c>
    </row>
    <row r="8" spans="1:6" x14ac:dyDescent="0.25">
      <c r="A8" s="4" t="s">
        <v>49</v>
      </c>
      <c r="B8" s="60">
        <f>B9</f>
        <v>20000</v>
      </c>
      <c r="C8" s="60">
        <v>25000</v>
      </c>
      <c r="D8" s="37">
        <f>E8-C8</f>
        <v>0</v>
      </c>
      <c r="E8" s="60">
        <v>25000</v>
      </c>
      <c r="F8" s="82">
        <f>E8/C8*100</f>
        <v>100</v>
      </c>
    </row>
    <row r="9" spans="1:6" ht="25.5" x14ac:dyDescent="0.25">
      <c r="A9" s="4" t="s">
        <v>50</v>
      </c>
      <c r="B9" s="3">
        <f>B10</f>
        <v>20000</v>
      </c>
      <c r="C9" s="3">
        <v>25000</v>
      </c>
      <c r="D9" s="29">
        <f t="shared" ref="D9:D14" si="0">E9-C9</f>
        <v>0</v>
      </c>
      <c r="E9" s="3">
        <v>25000</v>
      </c>
      <c r="F9" s="83">
        <f t="shared" ref="F9:F14" si="1">E9/C9*100</f>
        <v>100</v>
      </c>
    </row>
    <row r="10" spans="1:6" ht="25.5" x14ac:dyDescent="0.25">
      <c r="A10" s="9" t="s">
        <v>51</v>
      </c>
      <c r="B10" s="3">
        <v>20000</v>
      </c>
      <c r="C10" s="3">
        <v>25000</v>
      </c>
      <c r="D10" s="29">
        <f t="shared" si="0"/>
        <v>0</v>
      </c>
      <c r="E10" s="3">
        <v>25000</v>
      </c>
      <c r="F10" s="83">
        <f t="shared" si="1"/>
        <v>100</v>
      </c>
    </row>
    <row r="11" spans="1:6" x14ac:dyDescent="0.25">
      <c r="A11" s="9"/>
      <c r="B11" s="3"/>
      <c r="C11" s="3"/>
      <c r="D11" s="29">
        <f t="shared" si="0"/>
        <v>0</v>
      </c>
      <c r="E11" s="3"/>
      <c r="F11" s="83"/>
    </row>
    <row r="12" spans="1:6" x14ac:dyDescent="0.25">
      <c r="A12" s="4" t="s">
        <v>52</v>
      </c>
      <c r="B12" s="60">
        <v>20000</v>
      </c>
      <c r="C12" s="60">
        <v>25000</v>
      </c>
      <c r="D12" s="37">
        <f t="shared" si="0"/>
        <v>0</v>
      </c>
      <c r="E12" s="60">
        <v>25000</v>
      </c>
      <c r="F12" s="83">
        <f t="shared" si="1"/>
        <v>100</v>
      </c>
    </row>
    <row r="13" spans="1:6" ht="25.5" x14ac:dyDescent="0.25">
      <c r="A13" s="4" t="s">
        <v>50</v>
      </c>
      <c r="B13" s="3">
        <v>20000</v>
      </c>
      <c r="C13" s="3">
        <v>25000</v>
      </c>
      <c r="D13" s="29">
        <f t="shared" si="0"/>
        <v>0</v>
      </c>
      <c r="E13" s="3">
        <v>25000</v>
      </c>
      <c r="F13" s="83">
        <f t="shared" si="1"/>
        <v>100</v>
      </c>
    </row>
    <row r="14" spans="1:6" ht="25.5" x14ac:dyDescent="0.25">
      <c r="A14" s="9" t="s">
        <v>51</v>
      </c>
      <c r="B14" s="3">
        <v>20000</v>
      </c>
      <c r="C14" s="3">
        <v>25000</v>
      </c>
      <c r="D14" s="29">
        <f t="shared" si="0"/>
        <v>0</v>
      </c>
      <c r="E14" s="3">
        <v>25000</v>
      </c>
      <c r="F14" s="83">
        <f t="shared" si="1"/>
        <v>100</v>
      </c>
    </row>
  </sheetData>
  <mergeCells count="3">
    <mergeCell ref="A1:F1"/>
    <mergeCell ref="A3:F3"/>
    <mergeCell ref="A5:F5"/>
  </mergeCells>
  <pageMargins left="0.7" right="0.7" top="0.75" bottom="0.75" header="0.3" footer="0.3"/>
  <pageSetup paperSize="9" fitToHeight="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1"/>
  <sheetViews>
    <sheetView topLeftCell="A52" workbookViewId="0">
      <selection activeCell="L12" sqref="L12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8.7109375" customWidth="1"/>
    <col min="4" max="4" width="30" customWidth="1"/>
    <col min="5" max="6" width="25.28515625" customWidth="1"/>
    <col min="7" max="7" width="12.28515625" customWidth="1"/>
    <col min="8" max="8" width="25.28515625" customWidth="1"/>
    <col min="9" max="9" width="12.42578125" customWidth="1"/>
  </cols>
  <sheetData>
    <row r="1" spans="1:9" ht="42" customHeight="1" x14ac:dyDescent="0.25">
      <c r="A1" s="99" t="s">
        <v>132</v>
      </c>
      <c r="B1" s="99"/>
      <c r="C1" s="99"/>
      <c r="D1" s="99"/>
      <c r="E1" s="99"/>
      <c r="F1" s="99"/>
      <c r="G1" s="99"/>
      <c r="H1" s="99"/>
      <c r="I1" s="99"/>
    </row>
    <row r="2" spans="1:9" ht="18" x14ac:dyDescent="0.25">
      <c r="A2" s="1"/>
      <c r="B2" s="1"/>
      <c r="C2" s="1"/>
      <c r="D2" s="1"/>
      <c r="E2" s="1"/>
      <c r="F2" s="2"/>
      <c r="G2" s="2"/>
      <c r="H2" s="2"/>
      <c r="I2" s="2"/>
    </row>
    <row r="3" spans="1:9" ht="18" customHeight="1" x14ac:dyDescent="0.25">
      <c r="A3" s="99" t="s">
        <v>18</v>
      </c>
      <c r="B3" s="102"/>
      <c r="C3" s="102"/>
      <c r="D3" s="102"/>
      <c r="E3" s="102"/>
      <c r="F3" s="102"/>
      <c r="G3" s="102"/>
      <c r="H3" s="102"/>
      <c r="I3" s="102"/>
    </row>
    <row r="4" spans="1:9" ht="18" x14ac:dyDescent="0.25">
      <c r="A4" s="1"/>
      <c r="B4" s="1"/>
      <c r="C4" s="1"/>
      <c r="D4" s="1"/>
      <c r="E4" s="1"/>
      <c r="F4" s="2"/>
      <c r="G4" s="2"/>
      <c r="H4" s="2"/>
      <c r="I4" s="2"/>
    </row>
    <row r="5" spans="1:9" ht="25.5" x14ac:dyDescent="0.25">
      <c r="A5" s="118" t="s">
        <v>20</v>
      </c>
      <c r="B5" s="119"/>
      <c r="C5" s="120"/>
      <c r="D5" s="10" t="s">
        <v>21</v>
      </c>
      <c r="E5" s="11" t="s">
        <v>107</v>
      </c>
      <c r="F5" s="11" t="s">
        <v>119</v>
      </c>
      <c r="G5" s="80" t="s">
        <v>117</v>
      </c>
      <c r="H5" s="11" t="s">
        <v>133</v>
      </c>
      <c r="I5" s="70" t="s">
        <v>118</v>
      </c>
    </row>
    <row r="6" spans="1:9" ht="33" customHeight="1" x14ac:dyDescent="0.25">
      <c r="A6" s="112" t="s">
        <v>86</v>
      </c>
      <c r="B6" s="113"/>
      <c r="C6" s="114"/>
      <c r="D6" s="43" t="s">
        <v>87</v>
      </c>
      <c r="E6" s="48">
        <f t="shared" ref="E6:E12" si="0">E7</f>
        <v>79720.86</v>
      </c>
      <c r="F6" s="48">
        <f>F7+F14</f>
        <v>183707</v>
      </c>
      <c r="G6" s="139">
        <f>H6-F6</f>
        <v>0</v>
      </c>
      <c r="H6" s="48">
        <f>H7+H14</f>
        <v>183707</v>
      </c>
      <c r="I6" s="139">
        <f>H6/F6*100</f>
        <v>100</v>
      </c>
    </row>
    <row r="7" spans="1:9" ht="25.5" customHeight="1" x14ac:dyDescent="0.25">
      <c r="A7" s="106" t="s">
        <v>83</v>
      </c>
      <c r="B7" s="107"/>
      <c r="C7" s="108"/>
      <c r="D7" s="15" t="s">
        <v>88</v>
      </c>
      <c r="E7" s="37">
        <f>E11</f>
        <v>79720.86</v>
      </c>
      <c r="F7" s="37">
        <f>F8+F11</f>
        <v>83707</v>
      </c>
      <c r="G7" s="82">
        <f>H7-F7</f>
        <v>0</v>
      </c>
      <c r="H7" s="37">
        <f>H11</f>
        <v>83707</v>
      </c>
      <c r="I7" s="82">
        <f>H7/F7*100</f>
        <v>100</v>
      </c>
    </row>
    <row r="8" spans="1:9" s="69" customFormat="1" ht="32.25" customHeight="1" x14ac:dyDescent="0.25">
      <c r="A8" s="115" t="s">
        <v>116</v>
      </c>
      <c r="B8" s="116"/>
      <c r="C8" s="117"/>
      <c r="D8" s="16" t="s">
        <v>115</v>
      </c>
      <c r="E8" s="68">
        <v>0</v>
      </c>
      <c r="F8" s="29">
        <v>0</v>
      </c>
      <c r="G8" s="83">
        <f t="shared" ref="G8:G17" si="1">H8-F8</f>
        <v>0</v>
      </c>
      <c r="H8" s="29">
        <v>0</v>
      </c>
      <c r="I8" s="83">
        <v>0</v>
      </c>
    </row>
    <row r="9" spans="1:9" s="69" customFormat="1" ht="22.5" customHeight="1" x14ac:dyDescent="0.25">
      <c r="A9" s="25">
        <v>3</v>
      </c>
      <c r="B9" s="26"/>
      <c r="C9" s="16"/>
      <c r="D9" s="14" t="s">
        <v>10</v>
      </c>
      <c r="E9" s="68">
        <v>0</v>
      </c>
      <c r="F9" s="29">
        <v>0</v>
      </c>
      <c r="G9" s="83">
        <f t="shared" si="1"/>
        <v>0</v>
      </c>
      <c r="H9" s="29">
        <v>0</v>
      </c>
      <c r="I9" s="83">
        <v>0</v>
      </c>
    </row>
    <row r="10" spans="1:9" s="69" customFormat="1" ht="32.25" customHeight="1" x14ac:dyDescent="0.25">
      <c r="A10" s="25">
        <v>32</v>
      </c>
      <c r="B10" s="26"/>
      <c r="C10" s="16"/>
      <c r="D10" s="14" t="s">
        <v>22</v>
      </c>
      <c r="E10" s="68">
        <v>0</v>
      </c>
      <c r="F10" s="29">
        <v>0</v>
      </c>
      <c r="G10" s="83">
        <f t="shared" si="1"/>
        <v>0</v>
      </c>
      <c r="H10" s="29">
        <v>0</v>
      </c>
      <c r="I10" s="83">
        <v>0</v>
      </c>
    </row>
    <row r="11" spans="1:9" ht="26.25" customHeight="1" x14ac:dyDescent="0.25">
      <c r="A11" s="115" t="s">
        <v>113</v>
      </c>
      <c r="B11" s="116"/>
      <c r="C11" s="117"/>
      <c r="D11" s="62" t="s">
        <v>72</v>
      </c>
      <c r="E11" s="29">
        <f t="shared" si="0"/>
        <v>79720.86</v>
      </c>
      <c r="F11" s="29">
        <f>F12</f>
        <v>83707</v>
      </c>
      <c r="G11" s="83">
        <f t="shared" si="1"/>
        <v>0</v>
      </c>
      <c r="H11" s="29">
        <f>H12</f>
        <v>83707</v>
      </c>
      <c r="I11" s="83">
        <f t="shared" ref="I8:I17" si="2">H11/F11*100</f>
        <v>100</v>
      </c>
    </row>
    <row r="12" spans="1:9" x14ac:dyDescent="0.25">
      <c r="A12" s="109">
        <v>3</v>
      </c>
      <c r="B12" s="110"/>
      <c r="C12" s="111"/>
      <c r="D12" s="14" t="s">
        <v>10</v>
      </c>
      <c r="E12" s="29">
        <f t="shared" si="0"/>
        <v>79720.86</v>
      </c>
      <c r="F12" s="29">
        <f>F13</f>
        <v>83707</v>
      </c>
      <c r="G12" s="83">
        <f t="shared" si="1"/>
        <v>0</v>
      </c>
      <c r="H12" s="29">
        <f>H13</f>
        <v>83707</v>
      </c>
      <c r="I12" s="83">
        <f t="shared" si="2"/>
        <v>100</v>
      </c>
    </row>
    <row r="13" spans="1:9" x14ac:dyDescent="0.25">
      <c r="A13" s="103">
        <v>32</v>
      </c>
      <c r="B13" s="104"/>
      <c r="C13" s="105"/>
      <c r="D13" s="14" t="s">
        <v>22</v>
      </c>
      <c r="E13" s="29">
        <v>79720.86</v>
      </c>
      <c r="F13" s="29">
        <v>83707</v>
      </c>
      <c r="G13" s="83">
        <f t="shared" si="1"/>
        <v>0</v>
      </c>
      <c r="H13" s="29">
        <v>83707</v>
      </c>
      <c r="I13" s="83">
        <f t="shared" si="2"/>
        <v>100</v>
      </c>
    </row>
    <row r="14" spans="1:9" ht="14.25" customHeight="1" x14ac:dyDescent="0.25">
      <c r="A14" s="106" t="s">
        <v>84</v>
      </c>
      <c r="B14" s="107"/>
      <c r="C14" s="108"/>
      <c r="D14" s="15" t="s">
        <v>85</v>
      </c>
      <c r="E14" s="37">
        <v>0</v>
      </c>
      <c r="F14" s="37">
        <f>F15</f>
        <v>100000</v>
      </c>
      <c r="G14" s="82">
        <f t="shared" si="1"/>
        <v>0</v>
      </c>
      <c r="H14" s="37">
        <f>H15</f>
        <v>100000</v>
      </c>
      <c r="I14" s="82">
        <f t="shared" si="2"/>
        <v>100</v>
      </c>
    </row>
    <row r="15" spans="1:9" ht="26.25" customHeight="1" x14ac:dyDescent="0.25">
      <c r="A15" s="115" t="s">
        <v>124</v>
      </c>
      <c r="B15" s="116"/>
      <c r="C15" s="117"/>
      <c r="D15" s="16" t="s">
        <v>125</v>
      </c>
      <c r="E15" s="29">
        <v>0</v>
      </c>
      <c r="F15" s="29">
        <f>F16</f>
        <v>100000</v>
      </c>
      <c r="G15" s="83">
        <f t="shared" si="1"/>
        <v>0</v>
      </c>
      <c r="H15" s="29">
        <f>H16</f>
        <v>100000</v>
      </c>
      <c r="I15" s="83">
        <f t="shared" si="2"/>
        <v>100</v>
      </c>
    </row>
    <row r="16" spans="1:9" ht="26.25" x14ac:dyDescent="0.25">
      <c r="A16" s="25">
        <v>4</v>
      </c>
      <c r="B16" s="26"/>
      <c r="C16" s="16"/>
      <c r="D16" s="44" t="s">
        <v>12</v>
      </c>
      <c r="E16" s="29">
        <v>0</v>
      </c>
      <c r="F16" s="29">
        <f>F17</f>
        <v>100000</v>
      </c>
      <c r="G16" s="83">
        <f t="shared" si="1"/>
        <v>0</v>
      </c>
      <c r="H16" s="29">
        <f>H17</f>
        <v>100000</v>
      </c>
      <c r="I16" s="83">
        <f t="shared" si="2"/>
        <v>100</v>
      </c>
    </row>
    <row r="17" spans="1:9" ht="26.25" x14ac:dyDescent="0.25">
      <c r="A17" s="103">
        <v>42</v>
      </c>
      <c r="B17" s="104"/>
      <c r="C17" s="105"/>
      <c r="D17" s="36" t="s">
        <v>69</v>
      </c>
      <c r="E17" s="29">
        <v>0</v>
      </c>
      <c r="F17" s="29">
        <v>100000</v>
      </c>
      <c r="G17" s="83">
        <f t="shared" si="1"/>
        <v>0</v>
      </c>
      <c r="H17" s="29">
        <v>100000</v>
      </c>
      <c r="I17" s="83">
        <f t="shared" si="2"/>
        <v>100</v>
      </c>
    </row>
    <row r="18" spans="1:9" ht="32.25" customHeight="1" x14ac:dyDescent="0.25">
      <c r="A18" s="112" t="s">
        <v>89</v>
      </c>
      <c r="B18" s="113"/>
      <c r="C18" s="114"/>
      <c r="D18" s="43" t="s">
        <v>90</v>
      </c>
      <c r="E18" s="48">
        <f>E19+E45</f>
        <v>9864850</v>
      </c>
      <c r="F18" s="48">
        <f>F19+F45</f>
        <v>10458929.67</v>
      </c>
      <c r="G18" s="139">
        <f>H18-F18</f>
        <v>1511000</v>
      </c>
      <c r="H18" s="48">
        <f>H19+H45</f>
        <v>11969929.67</v>
      </c>
      <c r="I18" s="139">
        <f>H18/F18*100</f>
        <v>114.4469849944024</v>
      </c>
    </row>
    <row r="19" spans="1:9" ht="25.5" x14ac:dyDescent="0.25">
      <c r="A19" s="106" t="s">
        <v>91</v>
      </c>
      <c r="B19" s="107"/>
      <c r="C19" s="108"/>
      <c r="D19" s="15" t="s">
        <v>92</v>
      </c>
      <c r="E19" s="39">
        <f>E20+E26+E31+E35+E39+E42</f>
        <v>8368700</v>
      </c>
      <c r="F19" s="39">
        <f>F20+F26+F31+F35+F39+F42</f>
        <v>8493929.6699999999</v>
      </c>
      <c r="G19" s="140">
        <f>H19-F19</f>
        <v>1411000</v>
      </c>
      <c r="H19" s="39">
        <f>H20+H26+H31+H35+H39+H42</f>
        <v>9904929.6699999999</v>
      </c>
      <c r="I19" s="140">
        <f>H19/F19*100</f>
        <v>116.61186346978548</v>
      </c>
    </row>
    <row r="20" spans="1:9" ht="15" customHeight="1" x14ac:dyDescent="0.25">
      <c r="A20" s="115" t="s">
        <v>93</v>
      </c>
      <c r="B20" s="116"/>
      <c r="C20" s="117"/>
      <c r="D20" s="45" t="s">
        <v>94</v>
      </c>
      <c r="E20" s="29">
        <f>E21</f>
        <v>93150</v>
      </c>
      <c r="F20" s="29">
        <f>F21</f>
        <v>127409.15</v>
      </c>
      <c r="G20" s="140">
        <f t="shared" ref="G20:G60" si="3">H20-F20</f>
        <v>23000</v>
      </c>
      <c r="H20" s="29">
        <f>H21</f>
        <v>150409.15</v>
      </c>
      <c r="I20" s="140">
        <f t="shared" ref="I20:I71" si="4">H20/F20*100</f>
        <v>118.05207867723786</v>
      </c>
    </row>
    <row r="21" spans="1:9" x14ac:dyDescent="0.25">
      <c r="A21" s="109">
        <v>3</v>
      </c>
      <c r="B21" s="110"/>
      <c r="C21" s="111"/>
      <c r="D21" s="14" t="s">
        <v>10</v>
      </c>
      <c r="E21" s="29">
        <f>E22+E23+E24+E25</f>
        <v>93150</v>
      </c>
      <c r="F21" s="29">
        <f>SUM(F22:F25)</f>
        <v>127409.15</v>
      </c>
      <c r="G21" s="140">
        <f t="shared" si="3"/>
        <v>23000</v>
      </c>
      <c r="H21" s="29">
        <f>SUM(H22:H25)</f>
        <v>150409.15</v>
      </c>
      <c r="I21" s="140">
        <f t="shared" si="4"/>
        <v>118.05207867723786</v>
      </c>
    </row>
    <row r="22" spans="1:9" x14ac:dyDescent="0.25">
      <c r="A22" s="103">
        <v>31</v>
      </c>
      <c r="B22" s="104"/>
      <c r="C22" s="105"/>
      <c r="D22" s="8" t="s">
        <v>11</v>
      </c>
      <c r="E22" s="29">
        <v>52000</v>
      </c>
      <c r="F22" s="29">
        <v>76259.149999999994</v>
      </c>
      <c r="G22" s="140">
        <f t="shared" si="3"/>
        <v>23000</v>
      </c>
      <c r="H22" s="29">
        <v>99259.15</v>
      </c>
      <c r="I22" s="140">
        <f t="shared" si="4"/>
        <v>130.16031518840688</v>
      </c>
    </row>
    <row r="23" spans="1:9" x14ac:dyDescent="0.25">
      <c r="A23" s="22">
        <v>32</v>
      </c>
      <c r="B23" s="23"/>
      <c r="C23" s="24"/>
      <c r="D23" s="14" t="s">
        <v>22</v>
      </c>
      <c r="E23" s="38">
        <v>41000</v>
      </c>
      <c r="F23" s="38">
        <v>51000</v>
      </c>
      <c r="G23" s="140">
        <f t="shared" si="3"/>
        <v>0</v>
      </c>
      <c r="H23" s="38">
        <v>51000</v>
      </c>
      <c r="I23" s="140">
        <f t="shared" si="4"/>
        <v>100</v>
      </c>
    </row>
    <row r="24" spans="1:9" x14ac:dyDescent="0.25">
      <c r="A24" s="22">
        <v>34</v>
      </c>
      <c r="B24" s="23"/>
      <c r="C24" s="24"/>
      <c r="D24" s="36" t="s">
        <v>95</v>
      </c>
      <c r="E24" s="38">
        <v>150</v>
      </c>
      <c r="F24" s="38">
        <v>150</v>
      </c>
      <c r="G24" s="140">
        <f t="shared" si="3"/>
        <v>0</v>
      </c>
      <c r="H24" s="38">
        <v>150</v>
      </c>
      <c r="I24" s="140">
        <f t="shared" si="4"/>
        <v>100</v>
      </c>
    </row>
    <row r="25" spans="1:9" x14ac:dyDescent="0.25">
      <c r="A25" s="22">
        <v>38</v>
      </c>
      <c r="B25" s="23"/>
      <c r="C25" s="24"/>
      <c r="D25" s="36" t="s">
        <v>71</v>
      </c>
      <c r="E25" s="38">
        <v>0</v>
      </c>
      <c r="F25" s="38">
        <v>0</v>
      </c>
      <c r="G25" s="140">
        <f t="shared" si="3"/>
        <v>0</v>
      </c>
      <c r="H25" s="38">
        <v>0</v>
      </c>
      <c r="I25" s="143" t="s">
        <v>134</v>
      </c>
    </row>
    <row r="26" spans="1:9" x14ac:dyDescent="0.25">
      <c r="A26" s="115" t="s">
        <v>96</v>
      </c>
      <c r="B26" s="116"/>
      <c r="C26" s="117"/>
      <c r="D26" s="6" t="s">
        <v>97</v>
      </c>
      <c r="E26" s="38">
        <f>E27</f>
        <v>8175550</v>
      </c>
      <c r="F26" s="38">
        <f>F27</f>
        <v>8292920.5199999996</v>
      </c>
      <c r="G26" s="140">
        <f t="shared" si="3"/>
        <v>1380000</v>
      </c>
      <c r="H26" s="38">
        <f>H27</f>
        <v>9672920.5199999996</v>
      </c>
      <c r="I26" s="140">
        <f t="shared" si="4"/>
        <v>116.64069969888003</v>
      </c>
    </row>
    <row r="27" spans="1:9" x14ac:dyDescent="0.25">
      <c r="A27" s="25">
        <v>3</v>
      </c>
      <c r="B27" s="26"/>
      <c r="C27" s="16"/>
      <c r="D27" s="14" t="s">
        <v>10</v>
      </c>
      <c r="E27" s="38">
        <f>SUM(E28:E30)</f>
        <v>8175550</v>
      </c>
      <c r="F27" s="38">
        <f>SUM(F28:F30)</f>
        <v>8292920.5199999996</v>
      </c>
      <c r="G27" s="140">
        <f t="shared" si="3"/>
        <v>1380000</v>
      </c>
      <c r="H27" s="38">
        <f>SUM(H28:H30)</f>
        <v>9672920.5199999996</v>
      </c>
      <c r="I27" s="140">
        <f t="shared" si="4"/>
        <v>116.64069969888003</v>
      </c>
    </row>
    <row r="28" spans="1:9" x14ac:dyDescent="0.25">
      <c r="A28" s="25">
        <v>31</v>
      </c>
      <c r="B28" s="26"/>
      <c r="C28" s="16"/>
      <c r="D28" s="8" t="s">
        <v>11</v>
      </c>
      <c r="E28" s="38">
        <v>5777000</v>
      </c>
      <c r="F28" s="38">
        <v>5777000</v>
      </c>
      <c r="G28" s="140">
        <f t="shared" si="3"/>
        <v>1126500</v>
      </c>
      <c r="H28" s="38">
        <v>6903500</v>
      </c>
      <c r="I28" s="140">
        <f t="shared" si="4"/>
        <v>119.49974034966246</v>
      </c>
    </row>
    <row r="29" spans="1:9" x14ac:dyDescent="0.25">
      <c r="A29" s="25">
        <v>32</v>
      </c>
      <c r="B29" s="26"/>
      <c r="C29" s="16"/>
      <c r="D29" s="14" t="s">
        <v>22</v>
      </c>
      <c r="E29" s="38">
        <v>2387900</v>
      </c>
      <c r="F29" s="38">
        <v>2505270.52</v>
      </c>
      <c r="G29" s="140">
        <f t="shared" si="3"/>
        <v>249500</v>
      </c>
      <c r="H29" s="38">
        <v>2754770.52</v>
      </c>
      <c r="I29" s="140">
        <f t="shared" si="4"/>
        <v>109.95900434736285</v>
      </c>
    </row>
    <row r="30" spans="1:9" x14ac:dyDescent="0.25">
      <c r="A30" s="22">
        <v>34</v>
      </c>
      <c r="B30" s="46"/>
      <c r="C30" s="14"/>
      <c r="D30" s="36" t="s">
        <v>95</v>
      </c>
      <c r="E30" s="38">
        <v>10650</v>
      </c>
      <c r="F30" s="38">
        <v>10650</v>
      </c>
      <c r="G30" s="140">
        <f t="shared" si="3"/>
        <v>4000</v>
      </c>
      <c r="H30" s="38">
        <v>14650</v>
      </c>
      <c r="I30" s="140">
        <f t="shared" si="4"/>
        <v>137.55868544600941</v>
      </c>
    </row>
    <row r="31" spans="1:9" x14ac:dyDescent="0.25">
      <c r="A31" s="115" t="s">
        <v>98</v>
      </c>
      <c r="B31" s="116"/>
      <c r="C31" s="117"/>
      <c r="D31" s="14" t="s">
        <v>99</v>
      </c>
      <c r="E31" s="38">
        <f>E32</f>
        <v>66000</v>
      </c>
      <c r="F31" s="38">
        <v>0</v>
      </c>
      <c r="G31" s="140">
        <f t="shared" si="3"/>
        <v>0</v>
      </c>
      <c r="H31" s="38">
        <v>0</v>
      </c>
      <c r="I31" s="143" t="s">
        <v>134</v>
      </c>
    </row>
    <row r="32" spans="1:9" x14ac:dyDescent="0.25">
      <c r="A32" s="25">
        <v>3</v>
      </c>
      <c r="B32" s="26"/>
      <c r="C32" s="16"/>
      <c r="D32" s="14" t="s">
        <v>10</v>
      </c>
      <c r="E32" s="38">
        <f>E33+E34</f>
        <v>66000</v>
      </c>
      <c r="F32" s="38">
        <v>0</v>
      </c>
      <c r="G32" s="140">
        <f t="shared" si="3"/>
        <v>0</v>
      </c>
      <c r="H32" s="38">
        <v>0</v>
      </c>
      <c r="I32" s="143" t="s">
        <v>134</v>
      </c>
    </row>
    <row r="33" spans="1:9" x14ac:dyDescent="0.25">
      <c r="A33" s="22">
        <v>31</v>
      </c>
      <c r="B33" s="26"/>
      <c r="C33" s="16"/>
      <c r="D33" s="8" t="s">
        <v>11</v>
      </c>
      <c r="E33" s="38">
        <v>36000</v>
      </c>
      <c r="F33" s="38">
        <v>0</v>
      </c>
      <c r="G33" s="140">
        <f t="shared" si="3"/>
        <v>0</v>
      </c>
      <c r="H33" s="38">
        <v>0</v>
      </c>
      <c r="I33" s="143" t="s">
        <v>134</v>
      </c>
    </row>
    <row r="34" spans="1:9" x14ac:dyDescent="0.25">
      <c r="A34" s="22">
        <v>32</v>
      </c>
      <c r="B34" s="26"/>
      <c r="C34" s="16"/>
      <c r="D34" s="14" t="s">
        <v>22</v>
      </c>
      <c r="E34" s="38">
        <v>30000</v>
      </c>
      <c r="F34" s="38">
        <v>0</v>
      </c>
      <c r="G34" s="140">
        <f t="shared" si="3"/>
        <v>0</v>
      </c>
      <c r="H34" s="38">
        <v>0</v>
      </c>
      <c r="I34" s="143" t="s">
        <v>134</v>
      </c>
    </row>
    <row r="35" spans="1:9" x14ac:dyDescent="0.25">
      <c r="A35" s="115" t="s">
        <v>126</v>
      </c>
      <c r="B35" s="116"/>
      <c r="C35" s="117"/>
      <c r="D35" s="9" t="s">
        <v>127</v>
      </c>
      <c r="E35" s="38">
        <v>0</v>
      </c>
      <c r="F35" s="38">
        <f>F36</f>
        <v>34600</v>
      </c>
      <c r="G35" s="140">
        <f t="shared" si="3"/>
        <v>0</v>
      </c>
      <c r="H35" s="38">
        <f>H36</f>
        <v>34600</v>
      </c>
      <c r="I35" s="140">
        <f t="shared" si="4"/>
        <v>100</v>
      </c>
    </row>
    <row r="36" spans="1:9" x14ac:dyDescent="0.25">
      <c r="A36" s="25">
        <v>3</v>
      </c>
      <c r="B36" s="26"/>
      <c r="C36" s="16"/>
      <c r="D36" s="14" t="s">
        <v>10</v>
      </c>
      <c r="E36" s="38">
        <v>0</v>
      </c>
      <c r="F36" s="38">
        <f>F37+F38</f>
        <v>34600</v>
      </c>
      <c r="G36" s="140">
        <f t="shared" si="3"/>
        <v>0</v>
      </c>
      <c r="H36" s="38">
        <f>H37+H38</f>
        <v>34600</v>
      </c>
      <c r="I36" s="140">
        <f t="shared" si="4"/>
        <v>100</v>
      </c>
    </row>
    <row r="37" spans="1:9" x14ac:dyDescent="0.25">
      <c r="A37" s="25">
        <v>31</v>
      </c>
      <c r="B37" s="26"/>
      <c r="C37" s="16"/>
      <c r="D37" s="8" t="s">
        <v>11</v>
      </c>
      <c r="E37" s="38">
        <v>0</v>
      </c>
      <c r="F37" s="38">
        <v>4000</v>
      </c>
      <c r="G37" s="140">
        <f t="shared" si="3"/>
        <v>0</v>
      </c>
      <c r="H37" s="38">
        <v>4000</v>
      </c>
      <c r="I37" s="140">
        <f t="shared" si="4"/>
        <v>100</v>
      </c>
    </row>
    <row r="38" spans="1:9" x14ac:dyDescent="0.25">
      <c r="A38" s="25">
        <v>32</v>
      </c>
      <c r="B38" s="26"/>
      <c r="C38" s="16"/>
      <c r="D38" s="14" t="s">
        <v>22</v>
      </c>
      <c r="E38" s="38">
        <v>0</v>
      </c>
      <c r="F38" s="38">
        <v>30600</v>
      </c>
      <c r="G38" s="140">
        <f t="shared" si="3"/>
        <v>0</v>
      </c>
      <c r="H38" s="38">
        <v>30600</v>
      </c>
      <c r="I38" s="140">
        <f t="shared" si="4"/>
        <v>100</v>
      </c>
    </row>
    <row r="39" spans="1:9" ht="38.25" x14ac:dyDescent="0.25">
      <c r="A39" s="115" t="s">
        <v>100</v>
      </c>
      <c r="B39" s="116"/>
      <c r="C39" s="117"/>
      <c r="D39" s="9" t="s">
        <v>77</v>
      </c>
      <c r="E39" s="38">
        <f t="shared" ref="E39:E40" si="5">E40</f>
        <v>14000</v>
      </c>
      <c r="F39" s="38">
        <f>F40</f>
        <v>14000</v>
      </c>
      <c r="G39" s="140">
        <f t="shared" si="3"/>
        <v>8000</v>
      </c>
      <c r="H39" s="38">
        <f>H40</f>
        <v>22000</v>
      </c>
      <c r="I39" s="140">
        <f t="shared" si="4"/>
        <v>157.14285714285714</v>
      </c>
    </row>
    <row r="40" spans="1:9" x14ac:dyDescent="0.25">
      <c r="A40" s="25">
        <v>3</v>
      </c>
      <c r="B40" s="26"/>
      <c r="C40" s="16"/>
      <c r="D40" s="14" t="s">
        <v>10</v>
      </c>
      <c r="E40" s="38">
        <f t="shared" si="5"/>
        <v>14000</v>
      </c>
      <c r="F40" s="38">
        <f>F41</f>
        <v>14000</v>
      </c>
      <c r="G40" s="140">
        <f t="shared" si="3"/>
        <v>8000</v>
      </c>
      <c r="H40" s="38">
        <f>H41</f>
        <v>22000</v>
      </c>
      <c r="I40" s="140">
        <f t="shared" si="4"/>
        <v>157.14285714285714</v>
      </c>
    </row>
    <row r="41" spans="1:9" x14ac:dyDescent="0.25">
      <c r="A41" s="22">
        <v>32</v>
      </c>
      <c r="B41" s="26"/>
      <c r="C41" s="16"/>
      <c r="D41" s="14" t="s">
        <v>22</v>
      </c>
      <c r="E41" s="38">
        <v>14000</v>
      </c>
      <c r="F41" s="38">
        <v>14000</v>
      </c>
      <c r="G41" s="140">
        <f t="shared" si="3"/>
        <v>8000</v>
      </c>
      <c r="H41" s="38">
        <v>22000</v>
      </c>
      <c r="I41" s="140">
        <f t="shared" si="4"/>
        <v>157.14285714285714</v>
      </c>
    </row>
    <row r="42" spans="1:9" x14ac:dyDescent="0.25">
      <c r="A42" s="124" t="s">
        <v>111</v>
      </c>
      <c r="B42" s="125"/>
      <c r="C42" s="126"/>
      <c r="D42" s="16" t="s">
        <v>112</v>
      </c>
      <c r="E42" s="38">
        <f>E43</f>
        <v>20000</v>
      </c>
      <c r="F42" s="38">
        <f>F43</f>
        <v>25000</v>
      </c>
      <c r="G42" s="140">
        <f t="shared" si="3"/>
        <v>0</v>
      </c>
      <c r="H42" s="38">
        <f>H43</f>
        <v>25000</v>
      </c>
      <c r="I42" s="140">
        <f t="shared" si="4"/>
        <v>100</v>
      </c>
    </row>
    <row r="43" spans="1:9" ht="25.5" x14ac:dyDescent="0.25">
      <c r="A43" s="22">
        <v>5</v>
      </c>
      <c r="B43" s="26"/>
      <c r="C43" s="16"/>
      <c r="D43" s="12" t="s">
        <v>17</v>
      </c>
      <c r="E43" s="38">
        <v>20000</v>
      </c>
      <c r="F43" s="38">
        <f>F44</f>
        <v>25000</v>
      </c>
      <c r="G43" s="140">
        <f t="shared" si="3"/>
        <v>0</v>
      </c>
      <c r="H43" s="38">
        <f>H44</f>
        <v>25000</v>
      </c>
      <c r="I43" s="140">
        <f t="shared" si="4"/>
        <v>100</v>
      </c>
    </row>
    <row r="44" spans="1:9" ht="25.5" x14ac:dyDescent="0.25">
      <c r="A44" s="22">
        <v>51</v>
      </c>
      <c r="B44" s="26"/>
      <c r="C44" s="16"/>
      <c r="D44" s="13" t="s">
        <v>110</v>
      </c>
      <c r="E44" s="38">
        <v>20000</v>
      </c>
      <c r="F44" s="38">
        <v>25000</v>
      </c>
      <c r="G44" s="140">
        <f t="shared" si="3"/>
        <v>0</v>
      </c>
      <c r="H44" s="38">
        <v>25000</v>
      </c>
      <c r="I44" s="140">
        <f t="shared" si="4"/>
        <v>100</v>
      </c>
    </row>
    <row r="45" spans="1:9" ht="38.25" x14ac:dyDescent="0.25">
      <c r="A45" s="106" t="s">
        <v>101</v>
      </c>
      <c r="B45" s="107"/>
      <c r="C45" s="108"/>
      <c r="D45" s="15" t="s">
        <v>102</v>
      </c>
      <c r="E45" s="39">
        <f>E49+E53</f>
        <v>1496150</v>
      </c>
      <c r="F45" s="39">
        <f>F46+F49+F53+F58</f>
        <v>1965000</v>
      </c>
      <c r="G45" s="140">
        <f t="shared" si="3"/>
        <v>100000</v>
      </c>
      <c r="H45" s="39">
        <f>H46+H49+H53+H58</f>
        <v>2065000</v>
      </c>
      <c r="I45" s="140">
        <f t="shared" si="4"/>
        <v>105.08905852417303</v>
      </c>
    </row>
    <row r="46" spans="1:9" x14ac:dyDescent="0.25">
      <c r="A46" s="115" t="s">
        <v>128</v>
      </c>
      <c r="B46" s="116"/>
      <c r="C46" s="117"/>
      <c r="D46" s="16" t="s">
        <v>129</v>
      </c>
      <c r="E46" s="38">
        <v>0</v>
      </c>
      <c r="F46" s="38">
        <f>F47</f>
        <v>25000</v>
      </c>
      <c r="G46" s="140">
        <f t="shared" si="3"/>
        <v>0</v>
      </c>
      <c r="H46" s="38">
        <f>H47</f>
        <v>25000</v>
      </c>
      <c r="I46" s="140">
        <f t="shared" si="4"/>
        <v>100</v>
      </c>
    </row>
    <row r="47" spans="1:9" ht="25.5" x14ac:dyDescent="0.25">
      <c r="A47" s="22">
        <v>4</v>
      </c>
      <c r="B47" s="63"/>
      <c r="C47" s="15"/>
      <c r="D47" s="14" t="s">
        <v>12</v>
      </c>
      <c r="E47" s="38">
        <v>0</v>
      </c>
      <c r="F47" s="38">
        <f>F48</f>
        <v>25000</v>
      </c>
      <c r="G47" s="140">
        <f t="shared" si="3"/>
        <v>0</v>
      </c>
      <c r="H47" s="38">
        <f>H48</f>
        <v>25000</v>
      </c>
      <c r="I47" s="140">
        <f t="shared" si="4"/>
        <v>100</v>
      </c>
    </row>
    <row r="48" spans="1:9" ht="25.5" x14ac:dyDescent="0.25">
      <c r="A48" s="64">
        <v>42</v>
      </c>
      <c r="B48" s="65"/>
      <c r="C48" s="14"/>
      <c r="D48" s="14" t="s">
        <v>28</v>
      </c>
      <c r="E48" s="38">
        <v>0</v>
      </c>
      <c r="F48" s="38">
        <v>25000</v>
      </c>
      <c r="G48" s="140">
        <f t="shared" si="3"/>
        <v>0</v>
      </c>
      <c r="H48" s="38">
        <v>25000</v>
      </c>
      <c r="I48" s="140">
        <f t="shared" si="4"/>
        <v>100</v>
      </c>
    </row>
    <row r="49" spans="1:9" x14ac:dyDescent="0.25">
      <c r="A49" s="115" t="s">
        <v>93</v>
      </c>
      <c r="B49" s="116"/>
      <c r="C49" s="117"/>
      <c r="D49" s="45" t="s">
        <v>94</v>
      </c>
      <c r="E49" s="38">
        <f>E50</f>
        <v>187200</v>
      </c>
      <c r="F49" s="38">
        <f>F50</f>
        <v>250000</v>
      </c>
      <c r="G49" s="140">
        <f t="shared" si="3"/>
        <v>0</v>
      </c>
      <c r="H49" s="38">
        <f>H50</f>
        <v>250000</v>
      </c>
      <c r="I49" s="140">
        <f t="shared" si="4"/>
        <v>100</v>
      </c>
    </row>
    <row r="50" spans="1:9" ht="25.5" x14ac:dyDescent="0.25">
      <c r="A50" s="22">
        <v>4</v>
      </c>
      <c r="B50" s="23"/>
      <c r="C50" s="14"/>
      <c r="D50" s="14" t="s">
        <v>12</v>
      </c>
      <c r="E50" s="38">
        <f>E51+E52</f>
        <v>187200</v>
      </c>
      <c r="F50" s="38">
        <f>F51+F52</f>
        <v>250000</v>
      </c>
      <c r="G50" s="140">
        <f t="shared" si="3"/>
        <v>0</v>
      </c>
      <c r="H50" s="38">
        <f>H51+H52</f>
        <v>250000</v>
      </c>
      <c r="I50" s="140">
        <f t="shared" si="4"/>
        <v>100</v>
      </c>
    </row>
    <row r="51" spans="1:9" ht="25.5" x14ac:dyDescent="0.25">
      <c r="A51" s="103">
        <v>42</v>
      </c>
      <c r="B51" s="104"/>
      <c r="C51" s="105"/>
      <c r="D51" s="14" t="s">
        <v>28</v>
      </c>
      <c r="E51" s="38">
        <v>187200</v>
      </c>
      <c r="F51" s="38">
        <v>250000</v>
      </c>
      <c r="G51" s="140">
        <f t="shared" si="3"/>
        <v>0</v>
      </c>
      <c r="H51" s="38">
        <v>250000</v>
      </c>
      <c r="I51" s="140">
        <f t="shared" si="4"/>
        <v>100</v>
      </c>
    </row>
    <row r="52" spans="1:9" ht="26.25" x14ac:dyDescent="0.25">
      <c r="A52" s="22">
        <v>45</v>
      </c>
      <c r="B52" s="23"/>
      <c r="C52" s="24"/>
      <c r="D52" s="36" t="s">
        <v>70</v>
      </c>
      <c r="E52" s="38">
        <v>0</v>
      </c>
      <c r="F52" s="38">
        <v>0</v>
      </c>
      <c r="G52" s="140">
        <f t="shared" si="3"/>
        <v>0</v>
      </c>
      <c r="H52" s="38">
        <v>0</v>
      </c>
      <c r="I52" s="143" t="s">
        <v>134</v>
      </c>
    </row>
    <row r="53" spans="1:9" x14ac:dyDescent="0.25">
      <c r="A53" s="115" t="s">
        <v>96</v>
      </c>
      <c r="B53" s="116"/>
      <c r="C53" s="117"/>
      <c r="D53" s="6" t="s">
        <v>97</v>
      </c>
      <c r="E53" s="38">
        <f>E54</f>
        <v>1308950</v>
      </c>
      <c r="F53" s="38">
        <f>F54</f>
        <v>1565000</v>
      </c>
      <c r="G53" s="140">
        <f t="shared" si="3"/>
        <v>100000</v>
      </c>
      <c r="H53" s="38">
        <f>H54</f>
        <v>1665000</v>
      </c>
      <c r="I53" s="140">
        <f t="shared" si="4"/>
        <v>106.38977635782747</v>
      </c>
    </row>
    <row r="54" spans="1:9" ht="25.5" x14ac:dyDescent="0.25">
      <c r="A54" s="22">
        <v>4</v>
      </c>
      <c r="B54" s="23"/>
      <c r="C54" s="14"/>
      <c r="D54" s="14" t="s">
        <v>12</v>
      </c>
      <c r="E54" s="38">
        <f>SUM(E55:E57)</f>
        <v>1308950</v>
      </c>
      <c r="F54" s="38">
        <f>SUM(F55:F57)</f>
        <v>1565000</v>
      </c>
      <c r="G54" s="140">
        <f t="shared" si="3"/>
        <v>100000</v>
      </c>
      <c r="H54" s="38">
        <f>SUM(H55:H57)</f>
        <v>1665000</v>
      </c>
      <c r="I54" s="140">
        <f t="shared" si="4"/>
        <v>106.38977635782747</v>
      </c>
    </row>
    <row r="55" spans="1:9" ht="25.5" x14ac:dyDescent="0.25">
      <c r="A55" s="22">
        <v>41</v>
      </c>
      <c r="B55" s="23"/>
      <c r="C55" s="14"/>
      <c r="D55" s="13" t="s">
        <v>13</v>
      </c>
      <c r="E55" s="38">
        <v>105000</v>
      </c>
      <c r="F55" s="38">
        <v>105000</v>
      </c>
      <c r="G55" s="140">
        <f t="shared" si="3"/>
        <v>0</v>
      </c>
      <c r="H55" s="38">
        <v>105000</v>
      </c>
      <c r="I55" s="140">
        <f t="shared" si="4"/>
        <v>100</v>
      </c>
    </row>
    <row r="56" spans="1:9" ht="25.5" x14ac:dyDescent="0.25">
      <c r="A56" s="22">
        <v>42</v>
      </c>
      <c r="B56" s="23"/>
      <c r="C56" s="14"/>
      <c r="D56" s="14" t="s">
        <v>28</v>
      </c>
      <c r="E56" s="38">
        <v>1183950</v>
      </c>
      <c r="F56" s="38">
        <v>1440000</v>
      </c>
      <c r="G56" s="140">
        <f t="shared" si="3"/>
        <v>100000</v>
      </c>
      <c r="H56" s="38">
        <v>1540000</v>
      </c>
      <c r="I56" s="140">
        <f t="shared" si="4"/>
        <v>106.94444444444444</v>
      </c>
    </row>
    <row r="57" spans="1:9" ht="26.25" x14ac:dyDescent="0.25">
      <c r="A57" s="22">
        <v>45</v>
      </c>
      <c r="B57" s="23"/>
      <c r="C57" s="14"/>
      <c r="D57" s="36" t="s">
        <v>70</v>
      </c>
      <c r="E57" s="38">
        <v>20000</v>
      </c>
      <c r="F57" s="38">
        <v>20000</v>
      </c>
      <c r="G57" s="140">
        <f t="shared" si="3"/>
        <v>0</v>
      </c>
      <c r="H57" s="38">
        <v>20000</v>
      </c>
      <c r="I57" s="140">
        <f t="shared" si="4"/>
        <v>100</v>
      </c>
    </row>
    <row r="58" spans="1:9" x14ac:dyDescent="0.25">
      <c r="A58" s="115" t="s">
        <v>126</v>
      </c>
      <c r="B58" s="116"/>
      <c r="C58" s="117"/>
      <c r="D58" s="14" t="s">
        <v>127</v>
      </c>
      <c r="E58" s="38">
        <v>0</v>
      </c>
      <c r="F58" s="38">
        <f>F59</f>
        <v>125000</v>
      </c>
      <c r="G58" s="140">
        <f t="shared" si="3"/>
        <v>0</v>
      </c>
      <c r="H58" s="38">
        <f>H59</f>
        <v>125000</v>
      </c>
      <c r="I58" s="140">
        <f t="shared" si="4"/>
        <v>100</v>
      </c>
    </row>
    <row r="59" spans="1:9" ht="25.5" x14ac:dyDescent="0.25">
      <c r="A59" s="22">
        <v>4</v>
      </c>
      <c r="B59" s="23"/>
      <c r="C59" s="14"/>
      <c r="D59" s="14" t="s">
        <v>12</v>
      </c>
      <c r="E59" s="38">
        <v>0</v>
      </c>
      <c r="F59" s="38">
        <f>F60</f>
        <v>125000</v>
      </c>
      <c r="G59" s="140">
        <f t="shared" si="3"/>
        <v>0</v>
      </c>
      <c r="H59" s="38">
        <f>H60</f>
        <v>125000</v>
      </c>
      <c r="I59" s="140">
        <f t="shared" si="4"/>
        <v>100</v>
      </c>
    </row>
    <row r="60" spans="1:9" ht="25.5" x14ac:dyDescent="0.25">
      <c r="A60" s="22">
        <v>42</v>
      </c>
      <c r="B60" s="23"/>
      <c r="C60" s="14"/>
      <c r="D60" s="14" t="s">
        <v>28</v>
      </c>
      <c r="E60" s="38">
        <v>0</v>
      </c>
      <c r="F60" s="38">
        <v>125000</v>
      </c>
      <c r="G60" s="140">
        <f t="shared" si="3"/>
        <v>0</v>
      </c>
      <c r="H60" s="38">
        <v>125000</v>
      </c>
      <c r="I60" s="140">
        <f t="shared" si="4"/>
        <v>100</v>
      </c>
    </row>
    <row r="61" spans="1:9" ht="38.25" x14ac:dyDescent="0.25">
      <c r="A61" s="112" t="s">
        <v>103</v>
      </c>
      <c r="B61" s="113"/>
      <c r="C61" s="114"/>
      <c r="D61" s="43" t="s">
        <v>104</v>
      </c>
      <c r="E61" s="47">
        <f>E62</f>
        <v>40000</v>
      </c>
      <c r="F61" s="47">
        <f>F62</f>
        <v>40000</v>
      </c>
      <c r="G61" s="141">
        <f>H61-F61</f>
        <v>27834.149999999994</v>
      </c>
      <c r="H61" s="47">
        <f>H62</f>
        <v>67834.149999999994</v>
      </c>
      <c r="I61" s="141">
        <f>H61/F61*100</f>
        <v>169.585375</v>
      </c>
    </row>
    <row r="62" spans="1:9" ht="38.25" x14ac:dyDescent="0.25">
      <c r="A62" s="121" t="s">
        <v>106</v>
      </c>
      <c r="B62" s="122"/>
      <c r="C62" s="123"/>
      <c r="D62" s="51" t="s">
        <v>105</v>
      </c>
      <c r="E62" s="39">
        <f t="shared" ref="E62:E63" si="6">E63</f>
        <v>40000</v>
      </c>
      <c r="F62" s="39">
        <f>F63+F67</f>
        <v>40000</v>
      </c>
      <c r="G62" s="140">
        <f>H62-F62</f>
        <v>27834.149999999994</v>
      </c>
      <c r="H62" s="39">
        <f>H67</f>
        <v>67834.149999999994</v>
      </c>
      <c r="I62" s="140">
        <f t="shared" si="4"/>
        <v>169.585375</v>
      </c>
    </row>
    <row r="63" spans="1:9" x14ac:dyDescent="0.25">
      <c r="A63" s="127" t="s">
        <v>98</v>
      </c>
      <c r="B63" s="128"/>
      <c r="C63" s="129"/>
      <c r="D63" s="52" t="s">
        <v>99</v>
      </c>
      <c r="E63" s="38">
        <f t="shared" si="6"/>
        <v>40000</v>
      </c>
      <c r="F63" s="38">
        <v>0</v>
      </c>
      <c r="G63" s="140">
        <f t="shared" ref="G63:G71" si="7">H63-F63</f>
        <v>0</v>
      </c>
      <c r="H63" s="38">
        <v>0</v>
      </c>
      <c r="I63" s="143" t="s">
        <v>134</v>
      </c>
    </row>
    <row r="64" spans="1:9" x14ac:dyDescent="0.25">
      <c r="A64" s="53">
        <v>3</v>
      </c>
      <c r="B64" s="54"/>
      <c r="C64" s="21"/>
      <c r="D64" s="21" t="s">
        <v>10</v>
      </c>
      <c r="E64" s="38">
        <f>E65+E66</f>
        <v>40000</v>
      </c>
      <c r="F64" s="38">
        <v>0</v>
      </c>
      <c r="G64" s="140">
        <f t="shared" si="7"/>
        <v>0</v>
      </c>
      <c r="H64" s="38">
        <v>0</v>
      </c>
      <c r="I64" s="143" t="s">
        <v>134</v>
      </c>
    </row>
    <row r="65" spans="1:9" x14ac:dyDescent="0.25">
      <c r="A65" s="133">
        <v>31</v>
      </c>
      <c r="B65" s="134"/>
      <c r="C65" s="135"/>
      <c r="D65" s="8" t="s">
        <v>11</v>
      </c>
      <c r="E65" s="38">
        <v>30325</v>
      </c>
      <c r="F65" s="38">
        <v>0</v>
      </c>
      <c r="G65" s="140">
        <f t="shared" si="7"/>
        <v>0</v>
      </c>
      <c r="H65" s="38">
        <v>0</v>
      </c>
      <c r="I65" s="143" t="s">
        <v>134</v>
      </c>
    </row>
    <row r="66" spans="1:9" x14ac:dyDescent="0.25">
      <c r="A66" s="53">
        <v>32</v>
      </c>
      <c r="B66" s="54"/>
      <c r="C66" s="55"/>
      <c r="D66" s="21" t="s">
        <v>22</v>
      </c>
      <c r="E66" s="38">
        <v>9675</v>
      </c>
      <c r="F66" s="38">
        <v>0</v>
      </c>
      <c r="G66" s="140">
        <f t="shared" si="7"/>
        <v>0</v>
      </c>
      <c r="H66" s="38">
        <v>0</v>
      </c>
      <c r="I66" s="143" t="s">
        <v>134</v>
      </c>
    </row>
    <row r="67" spans="1:9" x14ac:dyDescent="0.25">
      <c r="A67" s="136" t="s">
        <v>130</v>
      </c>
      <c r="B67" s="137"/>
      <c r="C67" s="138"/>
      <c r="D67" s="52" t="s">
        <v>131</v>
      </c>
      <c r="E67" s="38">
        <v>0</v>
      </c>
      <c r="F67" s="38">
        <f>F68</f>
        <v>40000</v>
      </c>
      <c r="G67" s="140">
        <f t="shared" si="7"/>
        <v>27834.149999999994</v>
      </c>
      <c r="H67" s="38">
        <f>H69+H70</f>
        <v>67834.149999999994</v>
      </c>
      <c r="I67" s="140">
        <f t="shared" si="4"/>
        <v>169.585375</v>
      </c>
    </row>
    <row r="68" spans="1:9" x14ac:dyDescent="0.25">
      <c r="A68" s="53">
        <v>3</v>
      </c>
      <c r="B68" s="54"/>
      <c r="C68" s="55"/>
      <c r="D68" s="21" t="s">
        <v>10</v>
      </c>
      <c r="E68" s="38">
        <v>0</v>
      </c>
      <c r="F68" s="38">
        <f>F69+F70</f>
        <v>40000</v>
      </c>
      <c r="G68" s="140">
        <f t="shared" si="7"/>
        <v>27834.149999999994</v>
      </c>
      <c r="H68" s="38">
        <f>H67</f>
        <v>67834.149999999994</v>
      </c>
      <c r="I68" s="140">
        <f t="shared" si="4"/>
        <v>169.585375</v>
      </c>
    </row>
    <row r="69" spans="1:9" x14ac:dyDescent="0.25">
      <c r="A69" s="53">
        <v>31</v>
      </c>
      <c r="B69" s="54"/>
      <c r="C69" s="55"/>
      <c r="D69" s="8" t="s">
        <v>11</v>
      </c>
      <c r="E69" s="38">
        <v>0</v>
      </c>
      <c r="F69" s="38">
        <v>30325</v>
      </c>
      <c r="G69" s="140">
        <f t="shared" si="7"/>
        <v>22107.260000000002</v>
      </c>
      <c r="H69" s="38">
        <v>52432.26</v>
      </c>
      <c r="I69" s="140">
        <f t="shared" si="4"/>
        <v>172.90110469909317</v>
      </c>
    </row>
    <row r="70" spans="1:9" x14ac:dyDescent="0.25">
      <c r="A70" s="53">
        <v>32</v>
      </c>
      <c r="B70" s="54"/>
      <c r="C70" s="55"/>
      <c r="D70" s="21" t="s">
        <v>22</v>
      </c>
      <c r="E70" s="38">
        <v>0</v>
      </c>
      <c r="F70" s="38">
        <v>9675</v>
      </c>
      <c r="G70" s="140">
        <f t="shared" si="7"/>
        <v>5726.8899999999994</v>
      </c>
      <c r="H70" s="38">
        <v>15401.89</v>
      </c>
      <c r="I70" s="140">
        <f t="shared" si="4"/>
        <v>159.19266149870802</v>
      </c>
    </row>
    <row r="71" spans="1:9" x14ac:dyDescent="0.25">
      <c r="A71" s="130" t="s">
        <v>15</v>
      </c>
      <c r="B71" s="131"/>
      <c r="C71" s="131"/>
      <c r="D71" s="132"/>
      <c r="E71" s="49">
        <f>E6+E18+E61</f>
        <v>9984570.8599999994</v>
      </c>
      <c r="F71" s="49">
        <f>F61+F18+F6</f>
        <v>10682636.67</v>
      </c>
      <c r="G71" s="142">
        <f t="shared" si="7"/>
        <v>1538834.1500000004</v>
      </c>
      <c r="H71" s="49">
        <f>H61+H18+H6</f>
        <v>12221470.82</v>
      </c>
      <c r="I71" s="142">
        <f t="shared" si="4"/>
        <v>114.40500316107823</v>
      </c>
    </row>
  </sheetData>
  <mergeCells count="34">
    <mergeCell ref="A45:C45"/>
    <mergeCell ref="A42:C42"/>
    <mergeCell ref="A63:C63"/>
    <mergeCell ref="A71:D71"/>
    <mergeCell ref="A65:C65"/>
    <mergeCell ref="A67:C67"/>
    <mergeCell ref="A8:C8"/>
    <mergeCell ref="A15:C15"/>
    <mergeCell ref="A62:C62"/>
    <mergeCell ref="A49:C49"/>
    <mergeCell ref="A51:C51"/>
    <mergeCell ref="A53:C53"/>
    <mergeCell ref="A58:C58"/>
    <mergeCell ref="A61:C61"/>
    <mergeCell ref="A26:C26"/>
    <mergeCell ref="A31:C31"/>
    <mergeCell ref="A35:C35"/>
    <mergeCell ref="A39:C39"/>
    <mergeCell ref="A46:C46"/>
    <mergeCell ref="A17:C17"/>
    <mergeCell ref="A14:C14"/>
    <mergeCell ref="A11:C11"/>
    <mergeCell ref="A6:C6"/>
    <mergeCell ref="A7:C7"/>
    <mergeCell ref="A1:I1"/>
    <mergeCell ref="A3:I3"/>
    <mergeCell ref="A5:C5"/>
    <mergeCell ref="A22:C22"/>
    <mergeCell ref="A19:C19"/>
    <mergeCell ref="A12:C12"/>
    <mergeCell ref="A13:C13"/>
    <mergeCell ref="A18:C18"/>
    <mergeCell ref="A20:C20"/>
    <mergeCell ref="A21:C21"/>
  </mergeCells>
  <pageMargins left="0.7" right="0.7" top="0.75" bottom="0.75" header="0.3" footer="0.3"/>
  <pageSetup paperSize="9" scale="84" fitToHeight="0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Račun financiranja po izvorima</vt:lpstr>
      <vt:lpstr>POSEBNI DIO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Korisnik</cp:lastModifiedBy>
  <cp:lastPrinted>2025-09-18T08:56:26Z</cp:lastPrinted>
  <dcterms:created xsi:type="dcterms:W3CDTF">2022-08-12T12:51:27Z</dcterms:created>
  <dcterms:modified xsi:type="dcterms:W3CDTF">2025-09-18T08:57:37Z</dcterms:modified>
</cp:coreProperties>
</file>